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VIOLENCIA CONTRA LA MUJER\"/>
    </mc:Choice>
  </mc:AlternateContent>
  <xr:revisionPtr revIDLastSave="0" documentId="13_ncr:1_{9821E523-49F8-449E-A750-E3EB5E9CD989}"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34" r:id="rId5"/>
    <sheet name="PLAN EXTERIOR" sheetId="5" r:id="rId6"/>
    <sheet name="EVALUACION" sheetId="3" state="hidden" r:id="rId7"/>
  </sheets>
  <definedNames>
    <definedName name="_xlnm._FilterDatabase" localSheetId="3" hidden="1">'PLAN PROXIMIDAD'!$A$10:$X$60</definedName>
    <definedName name="_xlnm.Print_Area" localSheetId="6">EVALUACION!$A$3:$K$25</definedName>
    <definedName name="_xlnm.Print_Area" localSheetId="1">'OPTICO MEDIOS'!$A$1:$C$12</definedName>
    <definedName name="_xlnm.Print_Area" localSheetId="5">'PLAN EXTERIOR'!$A$1:$K$27</definedName>
    <definedName name="_xlnm.Print_Area" localSheetId="2">'PLAN PRENSA'!$B$8:$Y$15</definedName>
    <definedName name="_xlnm.Print_Area" localSheetId="3">'PLAN PROXIMIDAD'!$B$8:$X$56</definedName>
    <definedName name="_xlnm.Print_Area" localSheetId="4">'PLAN RADIO'!$B$8:$Z$102</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<sst xmlns="http://schemas.openxmlformats.org/spreadsheetml/2006/main" count="765" uniqueCount="343">
  <si>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</si>
  <si>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</si>
  <si>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</si>
  <si>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</si>
  <si>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</si>
  <si>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</si>
  <si>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</si>
  <si>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</si>
  <si>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</si>
  <si>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</si>
  <si>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</si>
  <si>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</si>
  <si>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</si>
  <si>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</si>
  <si>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</si>
  <si>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</si>
  <si>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</si>
  <si>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</si>
  <si>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</si>
  <si>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</si>
  <si>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</si>
  <si>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</si>
  <si>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</si>
  <si>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</si>
  <si>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</si>
  <si>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</si>
  <si>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</si>
  <si>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</si>
  <si>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</si>
  <si>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</si>
  <si>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</si>
  <si>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</si>
  <si>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</si>
  <si>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</si>
  <si>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</si>
  <si>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</si>
  <si>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</si>
  <si>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</si>
  <si>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</si>
  <si>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</si>
  <si>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</si>
  <si>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</si>
  <si>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</si>
  <si>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</si>
  <si>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</si>
  <si>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</si>
  <si>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</si>
  <si>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</si>
  <si>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</si>
  <si>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</si>
  <si>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</si>
  <si>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</si>
  <si>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</si>
  <si>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</si>
  <si>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</si>
  <si>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</si>
  <si>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</si>
  <si>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</si>
  <si>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EL PAIS</t>
  </si>
  <si>
    <t>ABC</t>
  </si>
  <si>
    <t>EL MUNDO</t>
  </si>
  <si>
    <t>LA RAZON</t>
  </si>
  <si>
    <t>ANDA YA</t>
  </si>
  <si>
    <t>06:00 - 11:00</t>
  </si>
  <si>
    <t>LUNES A VIERNES</t>
  </si>
  <si>
    <t>11:00 - 21:00</t>
  </si>
  <si>
    <t>ROTACIÓN</t>
  </si>
  <si>
    <t>DEL 40 AL 1</t>
  </si>
  <si>
    <t>10:00 - 14:00</t>
  </si>
  <si>
    <t>TOTAL DÍA</t>
  </si>
  <si>
    <t>BUENOS DIAS JAVI Y MAR</t>
  </si>
  <si>
    <t>RESTO DE PROGRAMACIÓN</t>
  </si>
  <si>
    <t>11:00 - 01:00</t>
  </si>
  <si>
    <t>ROCK FM MADRID</t>
  </si>
  <si>
    <t>EL PIRATA Y SU BANDA</t>
  </si>
  <si>
    <t>MARTA VAZQUEZ EN ROCK FM</t>
  </si>
  <si>
    <t>10:00 - 14:30</t>
  </si>
  <si>
    <t>14:30 - 01:00</t>
  </si>
  <si>
    <t>EUROPA FM MADRID</t>
  </si>
  <si>
    <t>EUROPA FORMULA</t>
  </si>
  <si>
    <t>11:00-17:00</t>
  </si>
  <si>
    <t>14:00 - 23:00</t>
  </si>
  <si>
    <t>KISS FM MADRID</t>
  </si>
  <si>
    <t>FORMULA MAÑANA</t>
  </si>
  <si>
    <t>11:00 - 15:00</t>
  </si>
  <si>
    <t>FORMULA TARDE</t>
  </si>
  <si>
    <t>17:00 - 22:00</t>
  </si>
  <si>
    <t>22:00 - 01:00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</si>
  <si>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</si>
  <si>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</si>
  <si>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</si>
  <si>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</si>
  <si>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</si>
  <si>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</si>
  <si>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</si>
  <si>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</si>
  <si>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</si>
  <si>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</si>
  <si>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</si>
  <si>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Semanal (X)</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</si>
  <si>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</si>
  <si>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</si>
  <si>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</si>
  <si>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</si>
  <si>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</si>
  <si>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</si>
  <si>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</si>
  <si>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</si>
  <si>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</si>
  <si>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Boadilla del Monte</t>
  </si>
  <si>
    <t>Cambi / Panorama Henares (Crónica del Henares)</t>
  </si>
  <si>
    <t>Alcalá, Torrejón, Coslada, Meco, Azuqueca, Guadalajara</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</si>
  <si>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</si>
  <si>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</si>
  <si>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</si>
  <si>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</si>
  <si>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</si>
  <si>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</si>
  <si>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</si>
  <si>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</si>
  <si>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</si>
  <si>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</si>
  <si>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</si>
  <si>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</si>
  <si>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</si>
  <si>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Iceberg</t>
  </si>
  <si>
    <t>Madrid</t>
  </si>
  <si>
    <t>Majadahonda</t>
  </si>
  <si>
    <t>Gente (Ed. Conjunta Madrid)</t>
  </si>
  <si>
    <t>Comunidad de Madrid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</si>
  <si>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</si>
  <si>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</si>
  <si>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</si>
  <si>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</si>
  <si>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</si>
  <si>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</si>
  <si>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</si>
  <si>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Quincena de Vallecas</t>
  </si>
  <si>
    <t>Villa de Vallecas, y Puente de Vallecas, que incluye los barrios de Santa Eugenia, Casco Histórico y Polígono Industrial de Vallecas</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</si>
  <si>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</si>
  <si>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</si>
  <si>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</si>
  <si>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</si>
  <si>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</si>
  <si>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Leganews</t>
  </si>
  <si>
    <t>LGN Noticias</t>
  </si>
  <si>
    <t>Majadahonda  In</t>
  </si>
  <si>
    <t>Majadahonda Te Va</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</si>
  <si>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</si>
  <si>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</si>
  <si>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</si>
  <si>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</si>
  <si>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</si>
  <si>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</si>
  <si>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</si>
  <si>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</si>
  <si>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</si>
  <si>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</si>
  <si>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</si>
  <si>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 xml:space="preserve">Pozuelo de Alarcón  </t>
  </si>
  <si>
    <t>Pozuelo In</t>
  </si>
  <si>
    <t>Puerta de Madrid</t>
  </si>
  <si>
    <t>Alcalá de Henares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</si>
  <si>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</si>
  <si>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</si>
  <si>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</si>
  <si>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</si>
  <si>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</si>
  <si>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</si>
  <si>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</si>
  <si>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</si>
  <si>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</si>
  <si>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</si>
  <si>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</si>
  <si>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</si>
  <si>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</si>
  <si>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</si>
  <si>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</si>
  <si>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</si>
  <si>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LA MEJOR VARIEDAD MUSICAL</t>
  </si>
  <si>
    <t>¿ME PONES?</t>
  </si>
  <si>
    <t>LAS MAÑANAS KISS</t>
  </si>
  <si>
    <t>La Voz ed. Conjunta 
(La Voz, Voz Sierra Norte, Voz Noroeste,Comarca Madrid y Quijotes)</t>
  </si>
  <si>
    <t>RADIO MARCA MADRID</t>
  </si>
  <si>
    <t>GLOBO RADIO</t>
  </si>
  <si>
    <t>PROGRAMACIÓN MATINAL</t>
  </si>
  <si>
    <t>PROGRAMACIÓN DE TARDE</t>
  </si>
  <si>
    <t>PROGRAMACIÓN DE NOCHE</t>
  </si>
  <si>
    <t>CERCA DE LAS ESTRELLAS</t>
  </si>
  <si>
    <t>SER MADRID OM Y FM</t>
  </si>
  <si>
    <t>HOY POR HOY</t>
  </si>
  <si>
    <t xml:space="preserve">L-V </t>
  </si>
  <si>
    <t>HORA 14</t>
  </si>
  <si>
    <t>14:00 - 15:00</t>
  </si>
  <si>
    <t>LA VENTANA</t>
  </si>
  <si>
    <t>16:00 a 20:00</t>
  </si>
  <si>
    <t>HORA 25</t>
  </si>
  <si>
    <t>20:00 a 24:00</t>
  </si>
  <si>
    <t>A VIVIR QUE SON DOS DÍAS</t>
  </si>
  <si>
    <t>08:00 a 12:00</t>
  </si>
  <si>
    <t>COPE MADRID OM Y FM</t>
  </si>
  <si>
    <t>HERRERA EN COPE</t>
  </si>
  <si>
    <t>06:00 a 13:00</t>
  </si>
  <si>
    <t>MEDIODIA COPE</t>
  </si>
  <si>
    <t>13:00 a 16:00</t>
  </si>
  <si>
    <t>LA TARDE</t>
  </si>
  <si>
    <t>16:00 a 19:00</t>
  </si>
  <si>
    <t>LA LINTERNA</t>
  </si>
  <si>
    <t>19:00 a 23:30</t>
  </si>
  <si>
    <t>EL PARTIDAZO DE COPE</t>
  </si>
  <si>
    <t>23:30 a 01:30</t>
  </si>
  <si>
    <t>MAS DE UNO Local</t>
  </si>
  <si>
    <t>12:20 - 14:00</t>
  </si>
  <si>
    <t>TU REGIÓN EN LA ONDA</t>
  </si>
  <si>
    <t>14:30 - 15:00</t>
  </si>
  <si>
    <t>JULIA EN LA ONDA</t>
  </si>
  <si>
    <t>15:00 - 19:00</t>
  </si>
  <si>
    <t>LA BRUJULA</t>
  </si>
  <si>
    <t>19:00 - 23:30</t>
  </si>
  <si>
    <t>RADIO ESTADIO NOCHE</t>
  </si>
  <si>
    <t>23:30 - 1:30</t>
  </si>
  <si>
    <t>ONDA AGRARIA</t>
  </si>
  <si>
    <t>06:00 - 07:00</t>
  </si>
  <si>
    <t>POR FIN NO ES LUNES</t>
  </si>
  <si>
    <t>08:00 - 12:00</t>
  </si>
  <si>
    <t>GENTE VIAJERA</t>
  </si>
  <si>
    <t>12:00 - 14:00</t>
  </si>
  <si>
    <t>COMO EL PERRO Y EL GATO</t>
  </si>
  <si>
    <t>RADIOESTADIO</t>
  </si>
  <si>
    <t>15:30 - 23:00</t>
  </si>
  <si>
    <t>23:00 - 01:00</t>
  </si>
  <si>
    <t>ESRADIO MADRID</t>
  </si>
  <si>
    <t>ES LA MAÑANA DE FEDERICO</t>
  </si>
  <si>
    <t>07:00 - 10:00</t>
  </si>
  <si>
    <t>10:00 - 12:00</t>
  </si>
  <si>
    <t xml:space="preserve">KILOMETRO CERO </t>
  </si>
  <si>
    <t>12:00-13:30</t>
  </si>
  <si>
    <t>ES NOTICIA MADRID</t>
  </si>
  <si>
    <t>13:30-14:00</t>
  </si>
  <si>
    <t>FUTBOL ESRADIO</t>
  </si>
  <si>
    <t>15:00-16:00</t>
  </si>
  <si>
    <t xml:space="preserve">EN CASA DE HERRERO </t>
  </si>
  <si>
    <t>16:00-19:00</t>
  </si>
  <si>
    <t>ES SALUD</t>
  </si>
  <si>
    <t>19:00-19:30</t>
  </si>
  <si>
    <t>19:30-20:00</t>
  </si>
  <si>
    <t>ES LA NOCHE DE DIETER</t>
  </si>
  <si>
    <t>20:00 - 23:00</t>
  </si>
  <si>
    <t>DIRECTO MARCA</t>
  </si>
  <si>
    <t>LA PIZARRA DE QUINTANA</t>
  </si>
  <si>
    <t>16:00 - 19:00</t>
  </si>
  <si>
    <t>MARCADOR</t>
  </si>
  <si>
    <t>19:00 - 00:00</t>
  </si>
  <si>
    <t>RESTO PROGRAMACIÓN</t>
  </si>
  <si>
    <t>07:00 - 00:00</t>
  </si>
  <si>
    <t xml:space="preserve">INTERECONOMIA MADRID </t>
  </si>
  <si>
    <t>CAPITAL INTERECONOMIA</t>
  </si>
  <si>
    <t>07:00 - 12:00</t>
  </si>
  <si>
    <t>A MEDIA SESION</t>
  </si>
  <si>
    <t>PROGRAMAS VARIOS</t>
  </si>
  <si>
    <t>MERCADO DE DIVISAS</t>
  </si>
  <si>
    <t>CIERRE DE MERCADOS</t>
  </si>
  <si>
    <t>LA HORA DEL INVERSOR</t>
  </si>
  <si>
    <t>19:00 - 20:00</t>
  </si>
  <si>
    <t>VISION GLOBAL</t>
  </si>
  <si>
    <t>20:00 - 22:00</t>
  </si>
  <si>
    <t>CAPITAL RADIO MADRID</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</si>
  <si>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</si>
  <si>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</si>
  <si>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</si>
  <si>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</si>
  <si>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</si>
  <si>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</si>
  <si>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</si>
  <si>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</si>
  <si>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</si>
  <si>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</si>
  <si>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</si>
  <si>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</si>
  <si>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</si>
  <si>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</si>
  <si>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</si>
  <si>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</si>
  <si>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FÓRMULA SALUD</t>
  </si>
  <si>
    <t>S - D</t>
  </si>
  <si>
    <t>09:00 - 10:00</t>
  </si>
  <si>
    <t>RADIO DEL COLE / ESTO ES OTRA..</t>
  </si>
  <si>
    <t xml:space="preserve"> 10:00 - 11:00</t>
  </si>
  <si>
    <t>MADRID AL TANTO</t>
  </si>
  <si>
    <t>EL PARTIDO EN LA ONDA</t>
  </si>
  <si>
    <t>16:00 - 21:00</t>
  </si>
  <si>
    <t>EL TORIL DEL ENFOQUE</t>
  </si>
  <si>
    <t>23:00 - 00:00</t>
  </si>
  <si>
    <t>TOTAL DIA</t>
  </si>
  <si>
    <t>L - V</t>
  </si>
  <si>
    <t>INFORMA RADIO</t>
  </si>
  <si>
    <t>EL ÚLTIMO GRITO</t>
  </si>
  <si>
    <t>17:00 - 19:00</t>
  </si>
  <si>
    <t>PATROCINIO</t>
  </si>
  <si>
    <t>RADIO INTERCONTINENTAL</t>
  </si>
  <si>
    <t>CALIENTE Y FRÍO</t>
  </si>
  <si>
    <t>21:00 - 22:00</t>
  </si>
  <si>
    <t>PROGRAMA TAUROMAQUIA</t>
  </si>
  <si>
    <t>20:00 - 21:00</t>
  </si>
  <si>
    <t xml:space="preserve">LOS 40 MADRID </t>
  </si>
  <si>
    <t xml:space="preserve">C-100 MADRID </t>
  </si>
  <si>
    <t>RADIO HORA</t>
  </si>
  <si>
    <t>07:00- 09:00</t>
  </si>
  <si>
    <t>254 x 152,9</t>
  </si>
  <si>
    <t>MAÑANA</t>
  </si>
  <si>
    <t>TARDE</t>
  </si>
  <si>
    <t>NOCHE</t>
  </si>
  <si>
    <t>L-J</t>
  </si>
  <si>
    <t>TOTAL EXTERIOR</t>
  </si>
  <si>
    <t>Mostoles Diario</t>
  </si>
  <si>
    <t>Bimensual</t>
  </si>
  <si>
    <t>cuña 20"</t>
  </si>
  <si>
    <t>EL PROGRAMA DE ORTEGA</t>
  </si>
  <si>
    <t>11:00 - 13:00</t>
  </si>
  <si>
    <t>13:00 - 15:00</t>
  </si>
  <si>
    <t>NOVIEMBRE</t>
  </si>
  <si>
    <t>MOBILIARIO URBANO</t>
  </si>
  <si>
    <t>PAGINA COLOR</t>
  </si>
  <si>
    <t>A DIARIO</t>
  </si>
  <si>
    <t>DESPIERTA SAN FRANCISCO</t>
  </si>
  <si>
    <t>10:00 - 11:00</t>
  </si>
  <si>
    <t>Dirección General de Igualdad</t>
  </si>
  <si>
    <t>Consejería de Familia, Juventud y Asuntos Sociales</t>
  </si>
  <si>
    <t>DICIEMBRE</t>
  </si>
  <si>
    <t>GRAN PANTALLA</t>
  </si>
  <si>
    <t>SKYLED MONCLOA</t>
  </si>
  <si>
    <t>O14</t>
  </si>
  <si>
    <t>E-MUPI OCIO</t>
  </si>
  <si>
    <t>SPOT 10"</t>
  </si>
  <si>
    <t>252 x 325</t>
  </si>
  <si>
    <t>254 x 316</t>
  </si>
  <si>
    <t xml:space="preserve">ROBAPAGINAS  </t>
  </si>
  <si>
    <t>171 x 206</t>
  </si>
  <si>
    <t>246 x 319</t>
  </si>
  <si>
    <t>Violencia Contra la Mujer</t>
  </si>
  <si>
    <t>OPTICO CAMPAÑA</t>
  </si>
  <si>
    <t>Semanal</t>
  </si>
  <si>
    <t>ONDA CERO MADRID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</si>
</sst>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2" formatCode="[$-C0A]d\-mmm;@"/>
  </numFmts>
  <fonts count="132">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b/>
      <sz val="11"/>
      <color theme="0"/>
      <name val="Mulish"/>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44">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medium">
        <color indexed="64"/>
      </right>
      <top style="medium">
        <color indexed="64"/>
      </top>
      <bottom style="medium">
        <color indexed="64"/>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style="hair">
        <color auto="1"/>
      </left>
      <right style="hair">
        <color auto="1"/>
      </right>
      <top/>
      <bottom style="medium">
        <color auto="1"/>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style="hair">
        <color auto="1"/>
      </left>
      <right style="medium">
        <color indexed="64"/>
      </right>
      <top/>
      <bottom style="medium">
        <color indexed="64"/>
      </bottom>
      <diagonal/>
    </border>
    <border>
      <left/>
      <right/>
      <top/>
      <bottom style="hair">
        <color auto="1"/>
      </bottom>
      <diagonal/>
    </border>
    <border>
      <left style="medium">
        <color indexed="64"/>
      </left>
      <right style="medium">
        <color indexed="64"/>
      </right>
      <top style="hair">
        <color auto="1"/>
      </top>
      <bottom style="medium">
        <color indexed="64"/>
      </bottom>
      <diagonal/>
    </border>
    <border>
      <left style="hair">
        <color auto="1"/>
      </left>
      <right style="hair">
        <color auto="1"/>
      </right>
      <top/>
      <bottom style="hair">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hair">
        <color theme="1"/>
      </left>
      <right/>
      <top style="hair">
        <color theme="1"/>
      </top>
      <bottom style="thin">
        <color indexed="64"/>
      </bottom>
      <diagonal/>
    </border>
    <border>
      <left style="hair">
        <color theme="1"/>
      </left>
      <right/>
      <top style="hair">
        <color theme="1"/>
      </top>
      <bottom style="hair">
        <color theme="1"/>
      </bottom>
      <diagonal/>
    </border>
    <border>
      <left style="hair">
        <color theme="1"/>
      </left>
      <right/>
      <top/>
      <bottom style="hair">
        <color theme="1"/>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hair">
        <color theme="1"/>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top style="hair">
        <color theme="1"/>
      </top>
      <bottom style="hair">
        <color indexed="64"/>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auto="1"/>
      </left>
      <right style="medium">
        <color auto="1"/>
      </right>
      <top style="thin">
        <color indexed="64"/>
      </top>
      <bottom style="hair">
        <color auto="1"/>
      </bottom>
      <diagonal/>
    </border>
    <border>
      <left style="hair">
        <color theme="1"/>
      </left>
      <right/>
      <top style="thin">
        <color indexed="64"/>
      </top>
      <bottom style="hair">
        <color theme="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hair">
        <color indexed="64"/>
      </left>
      <right style="medium">
        <color indexed="64"/>
      </right>
      <top style="hair">
        <color theme="1"/>
      </top>
      <bottom style="hair">
        <color theme="1"/>
      </bottom>
      <diagonal/>
    </border>
    <border>
      <left style="hair">
        <color indexed="64"/>
      </left>
      <right style="medium">
        <color indexed="64"/>
      </right>
      <top style="hair">
        <color theme="1"/>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medium">
        <color indexed="64"/>
      </left>
      <right style="hair">
        <color indexed="64"/>
      </right>
      <top style="thin">
        <color indexed="64"/>
      </top>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theme="1"/>
      </left>
      <right style="thin">
        <color indexed="64"/>
      </right>
      <top style="hair">
        <color theme="1"/>
      </top>
      <bottom/>
      <diagonal/>
    </border>
    <border>
      <left style="hair">
        <color theme="1"/>
      </left>
      <right style="thin">
        <color indexed="64"/>
      </right>
      <top/>
      <bottom/>
      <diagonal/>
    </border>
    <border>
      <left/>
      <right style="hair">
        <color auto="1"/>
      </right>
      <top style="hair">
        <color auto="1"/>
      </top>
      <bottom style="thin">
        <color indexed="64"/>
      </bottom>
      <diagonal/>
    </border>
    <border>
      <left style="hair">
        <color auto="1"/>
      </left>
      <right style="medium">
        <color auto="1"/>
      </right>
      <top style="thin">
        <color indexed="64"/>
      </top>
      <bottom style="hair">
        <color theme="1"/>
      </bottom>
      <diagonal/>
    </border>
    <border>
      <left style="hair">
        <color auto="1"/>
      </left>
      <right style="medium">
        <color auto="1"/>
      </right>
      <top style="hair">
        <color theme="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style="hair">
        <color auto="1"/>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right style="medium">
        <color auto="1"/>
      </right>
      <top style="thin">
        <color indexed="64"/>
      </top>
      <bottom style="hair">
        <color auto="1"/>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right style="medium">
        <color indexed="64"/>
      </right>
      <top style="hair">
        <color indexed="64"/>
      </top>
      <bottom style="thin">
        <color indexed="64"/>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hair">
        <color auto="1"/>
      </left>
      <right style="medium">
        <color indexed="64"/>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hair">
        <color theme="1"/>
      </left>
      <right style="medium">
        <color indexed="64"/>
      </right>
      <top style="hair">
        <color indexed="64"/>
      </top>
      <bottom style="hair">
        <color indexed="64"/>
      </bottom>
      <diagonal/>
    </border>
    <border>
      <left style="medium">
        <color indexed="64"/>
      </left>
      <right/>
      <top style="thin">
        <color theme="0"/>
      </top>
      <bottom style="medium">
        <color indexed="64"/>
      </bottom>
      <diagonal/>
    </border>
    <border>
      <left style="medium">
        <color indexed="64"/>
      </left>
      <right style="hair">
        <color theme="1"/>
      </right>
      <top style="medium">
        <color indexed="64"/>
      </top>
      <bottom style="hair">
        <color indexed="64"/>
      </bottom>
      <diagonal/>
    </border>
    <border>
      <left style="hair">
        <color theme="1"/>
      </left>
      <right/>
      <top style="hair">
        <color indexed="64"/>
      </top>
      <bottom style="thin">
        <color indexed="64"/>
      </bottom>
      <diagonal/>
    </border>
    <border>
      <left style="hair">
        <color auto="1"/>
      </left>
      <right style="hair">
        <color auto="1"/>
      </right>
      <top style="medium">
        <color indexed="64"/>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style="hair">
        <color auto="1"/>
      </left>
      <right style="medium">
        <color indexed="64"/>
      </right>
      <top/>
      <bottom style="thin">
        <color indexed="64"/>
      </bottom>
      <diagonal/>
    </border>
    <border>
      <left style="hair">
        <color theme="1"/>
      </left>
      <right style="thin">
        <color indexed="64"/>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indexed="64"/>
      </left>
      <right style="medium">
        <color indexed="64"/>
      </right>
      <top style="hair">
        <color theme="1"/>
      </top>
      <bottom/>
      <diagonal/>
    </border>
    <border>
      <left style="thin">
        <color indexed="64"/>
      </left>
      <right/>
      <top style="hair">
        <color theme="1"/>
      </top>
      <bottom style="hair">
        <color theme="1"/>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style="hair">
        <color indexed="64"/>
      </left>
      <right style="medium">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theme="1"/>
      </left>
      <right/>
      <top style="hair">
        <color theme="1"/>
      </top>
      <bottom style="medium">
        <color indexed="64"/>
      </bottom>
      <diagonal/>
    </border>
    <border>
      <left style="hair">
        <color theme="1"/>
      </left>
      <right style="hair">
        <color auto="1"/>
      </right>
      <top/>
      <bottom style="hair">
        <color theme="1"/>
      </bottom>
      <diagonal/>
    </border>
    <border>
      <left style="hair">
        <color theme="1"/>
      </left>
      <right style="hair">
        <color auto="1"/>
      </right>
      <top/>
      <bottom style="hair">
        <color indexed="64"/>
      </bottom>
      <diagonal/>
    </border>
    <border>
      <left style="medium">
        <color indexed="64"/>
      </left>
      <right style="hair">
        <color theme="1"/>
      </right>
      <top/>
      <bottom style="medium">
        <color auto="1"/>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right style="medium">
        <color indexed="64"/>
      </right>
      <top/>
      <bottom style="hair">
        <color theme="1"/>
      </bottom>
      <diagonal/>
    </border>
    <border>
      <left/>
      <right style="medium">
        <color indexed="64"/>
      </right>
      <top style="hair">
        <color theme="1"/>
      </top>
      <bottom style="hair">
        <color theme="1"/>
      </bottom>
      <diagonal/>
    </border>
    <border>
      <left/>
      <right style="medium">
        <color indexed="64"/>
      </right>
      <top style="hair">
        <color theme="1"/>
      </top>
      <bottom style="thin">
        <color indexed="64"/>
      </bottom>
      <diagonal/>
    </border>
    <border>
      <left/>
      <right style="medium">
        <color indexed="64"/>
      </right>
      <top style="hair">
        <color theme="1"/>
      </top>
      <bottom style="hair">
        <color auto="1"/>
      </bottom>
      <diagonal/>
    </border>
    <border>
      <left/>
      <right style="medium">
        <color indexed="64"/>
      </right>
      <top/>
      <bottom style="thin">
        <color indexed="64"/>
      </bottom>
      <diagonal/>
    </border>
    <border>
      <left/>
      <right style="medium">
        <color indexed="64"/>
      </right>
      <top style="thin">
        <color auto="1"/>
      </top>
      <bottom style="hair">
        <color theme="1"/>
      </bottom>
      <diagonal/>
    </border>
    <border>
      <left style="hair">
        <color indexed="64"/>
      </left>
      <right style="medium">
        <color indexed="64"/>
      </right>
      <top/>
      <bottom style="hair">
        <color indexed="64"/>
      </bottom>
      <diagonal/>
    </border>
    <border>
      <left style="hair">
        <color theme="1"/>
      </left>
      <right style="hair">
        <color theme="1"/>
      </right>
      <top style="hair">
        <color theme="1"/>
      </top>
      <bottom style="medium">
        <color indexed="64"/>
      </bottom>
      <diagonal/>
    </border>
    <border>
      <left style="hair">
        <color theme="1"/>
      </left>
      <right style="medium">
        <color indexed="64"/>
      </right>
      <top style="hair">
        <color theme="1"/>
      </top>
      <bottom style="medium">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8" applyNumberFormat="0" applyFill="0" applyAlignment="0" applyProtection="0"/>
    <xf numFmtId="0" fontId="15" fillId="0" borderId="19" applyNumberFormat="0" applyFill="0" applyAlignment="0" applyProtection="0"/>
    <xf numFmtId="0" fontId="16" fillId="0" borderId="20"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21" applyNumberFormat="0" applyAlignment="0" applyProtection="0"/>
    <xf numFmtId="0" fontId="21" fillId="8" borderId="22" applyNumberFormat="0" applyAlignment="0" applyProtection="0"/>
    <xf numFmtId="0" fontId="22" fillId="8" borderId="21" applyNumberFormat="0" applyAlignment="0" applyProtection="0"/>
    <xf numFmtId="0" fontId="23" fillId="0" borderId="23" applyNumberFormat="0" applyFill="0" applyAlignment="0" applyProtection="0"/>
    <xf numFmtId="0" fontId="24" fillId="9" borderId="24" applyNumberFormat="0" applyAlignment="0" applyProtection="0"/>
    <xf numFmtId="0" fontId="25" fillId="0" borderId="0" applyNumberFormat="0" applyFill="0" applyBorder="0" applyAlignment="0" applyProtection="0"/>
    <xf numFmtId="0" fontId="1" fillId="10" borderId="25" applyNumberFormat="0" applyFont="0" applyAlignment="0" applyProtection="0"/>
    <xf numFmtId="0" fontId="26" fillId="0" borderId="0" applyNumberFormat="0" applyFill="0" applyBorder="0" applyAlignment="0" applyProtection="0"/>
    <xf numFmtId="0" fontId="27" fillId="0" borderId="26"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5">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72" applyNumberFormat="0" applyAlignment="0" applyProtection="0"/>
    <xf numFmtId="0" fontId="35" fillId="54" borderId="72" applyNumberFormat="0" applyAlignment="0" applyProtection="0"/>
    <xf numFmtId="0" fontId="36" fillId="55" borderId="73" applyNumberFormat="0" applyAlignment="0" applyProtection="0"/>
    <xf numFmtId="0" fontId="36" fillId="55" borderId="73"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74" applyNumberFormat="0" applyFill="0" applyAlignment="0" applyProtection="0"/>
    <xf numFmtId="0" fontId="39" fillId="0" borderId="74" applyNumberFormat="0" applyFill="0" applyAlignment="0" applyProtection="0"/>
    <xf numFmtId="0" fontId="40" fillId="0" borderId="75" applyNumberFormat="0" applyFill="0" applyAlignment="0" applyProtection="0"/>
    <xf numFmtId="0" fontId="40" fillId="0" borderId="75" applyNumberFormat="0" applyFill="0" applyAlignment="0" applyProtection="0"/>
    <xf numFmtId="0" fontId="41" fillId="0" borderId="76" applyNumberFormat="0" applyFill="0" applyAlignment="0" applyProtection="0"/>
    <xf numFmtId="0" fontId="41" fillId="0" borderId="76"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72" applyNumberFormat="0" applyAlignment="0" applyProtection="0"/>
    <xf numFmtId="0" fontId="42" fillId="41" borderId="72" applyNumberFormat="0" applyAlignment="0" applyProtection="0"/>
    <xf numFmtId="0" fontId="43" fillId="0" borderId="77" applyNumberFormat="0" applyFill="0" applyAlignment="0" applyProtection="0"/>
    <xf numFmtId="0" fontId="43" fillId="0" borderId="77"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78" applyNumberFormat="0" applyAlignment="0" applyProtection="0"/>
    <xf numFmtId="0" fontId="2" fillId="57" borderId="78" applyNumberFormat="0" applyAlignment="0" applyProtection="0"/>
    <xf numFmtId="0" fontId="45" fillId="54" borderId="79" applyNumberFormat="0" applyAlignment="0" applyProtection="0"/>
    <xf numFmtId="0" fontId="45" fillId="54" borderId="79"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80" applyNumberFormat="0" applyFill="0" applyAlignment="0" applyProtection="0"/>
    <xf numFmtId="0" fontId="47" fillId="0" borderId="80"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72">
      <alignment horizontal="center" vertical="center" wrapText="1"/>
    </xf>
    <xf numFmtId="0" fontId="50" fillId="0" borderId="0">
      <alignment horizontal="left" vertical="center" wrapText="1"/>
    </xf>
    <xf numFmtId="0" fontId="51" fillId="0" borderId="81">
      <alignment horizontal="left" vertical="center" wrapText="1"/>
    </xf>
    <xf numFmtId="0" fontId="51" fillId="0" borderId="82">
      <alignment horizontal="left" vertical="center" wrapText="1"/>
    </xf>
    <xf numFmtId="0" fontId="51" fillId="0" borderId="81">
      <alignment horizontal="right" vertical="center"/>
    </xf>
    <xf numFmtId="0" fontId="50" fillId="0" borderId="83">
      <alignment horizontal="left"/>
    </xf>
    <xf numFmtId="0" fontId="53" fillId="0" borderId="83">
      <alignment horizontal="left"/>
    </xf>
    <xf numFmtId="0" fontId="52" fillId="0" borderId="83">
      <alignment horizontal="left" wrapText="1"/>
    </xf>
    <xf numFmtId="0" fontId="51" fillId="0" borderId="83">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72">
      <alignment horizontal="center" vertical="center" wrapText="1"/>
    </xf>
    <xf numFmtId="0" fontId="59" fillId="0" borderId="0">
      <alignment horizontal="left" vertical="center" wrapText="1"/>
    </xf>
    <xf numFmtId="0" fontId="60" fillId="0" borderId="81">
      <alignment horizontal="left" vertical="center" wrapText="1"/>
    </xf>
    <xf numFmtId="0" fontId="60" fillId="0" borderId="82">
      <alignment horizontal="left" vertical="center" wrapText="1"/>
    </xf>
    <xf numFmtId="0" fontId="60" fillId="0" borderId="81">
      <alignment horizontal="right" vertical="center"/>
    </xf>
    <xf numFmtId="0" fontId="59" fillId="0" borderId="83">
      <alignment horizontal="left"/>
    </xf>
    <xf numFmtId="0" fontId="60" fillId="0" borderId="83">
      <alignment horizontal="left" wrapText="1"/>
    </xf>
    <xf numFmtId="0" fontId="49" fillId="0" borderId="0"/>
    <xf numFmtId="0" fontId="59" fillId="59" borderId="72">
      <alignment horizontal="center" vertical="center" wrapText="1"/>
    </xf>
    <xf numFmtId="0" fontId="59" fillId="0" borderId="0">
      <alignment horizontal="left" vertical="center" wrapText="1"/>
    </xf>
    <xf numFmtId="0" fontId="60" fillId="0" borderId="81">
      <alignment horizontal="left" vertical="center" wrapText="1"/>
    </xf>
    <xf numFmtId="0" fontId="60" fillId="0" borderId="82">
      <alignment horizontal="left" vertical="center" wrapText="1"/>
    </xf>
    <xf numFmtId="0" fontId="60" fillId="0" borderId="81">
      <alignment horizontal="right" vertical="center"/>
    </xf>
    <xf numFmtId="0" fontId="59" fillId="0" borderId="83">
      <alignment horizontal="left"/>
    </xf>
    <xf numFmtId="0" fontId="53" fillId="0" borderId="83">
      <alignment horizontal="left"/>
    </xf>
    <xf numFmtId="0" fontId="52" fillId="0" borderId="83">
      <alignment horizontal="left" wrapText="1"/>
    </xf>
    <xf numFmtId="0" fontId="60" fillId="0" borderId="83">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66">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66">
      <alignment vertical="center"/>
    </xf>
    <xf numFmtId="0" fontId="1" fillId="0" borderId="0"/>
    <xf numFmtId="0" fontId="93" fillId="89" borderId="66">
      <alignment horizontal="center" vertical="center"/>
    </xf>
    <xf numFmtId="0" fontId="2" fillId="0" borderId="0"/>
    <xf numFmtId="0" fontId="83" fillId="67" borderId="111"/>
    <xf numFmtId="187" fontId="72" fillId="0" borderId="0" applyFont="0" applyFill="0" applyBorder="0" applyAlignment="0" applyProtection="0"/>
    <xf numFmtId="0" fontId="93" fillId="89" borderId="66">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85"/>
    <xf numFmtId="194" fontId="49" fillId="0" borderId="0" applyNumberFormat="0" applyFill="0" applyBorder="0" applyAlignment="0" applyProtection="0"/>
    <xf numFmtId="0" fontId="83" fillId="67" borderId="111"/>
    <xf numFmtId="44" fontId="2" fillId="0" borderId="0" applyFont="0" applyFill="0" applyBorder="0" applyAlignment="0" applyProtection="0"/>
    <xf numFmtId="0" fontId="51" fillId="0" borderId="104">
      <alignment horizontal="left" vertical="center" wrapText="1"/>
    </xf>
    <xf numFmtId="0" fontId="93" fillId="89" borderId="66">
      <alignment horizontal="center" vertical="center"/>
    </xf>
    <xf numFmtId="178" fontId="2" fillId="0" borderId="0" applyFont="0" applyFill="0" applyBorder="0" applyAlignment="0" applyProtection="0"/>
    <xf numFmtId="0" fontId="2" fillId="79" borderId="119" applyNumberFormat="0" applyProtection="0">
      <alignment horizontal="left" vertical="center" indent="1"/>
    </xf>
    <xf numFmtId="0" fontId="98" fillId="96" borderId="117">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20" applyNumberFormat="0" applyProtection="0">
      <alignment horizontal="left" vertical="center" wrapText="1" indent="1"/>
    </xf>
    <xf numFmtId="0" fontId="53" fillId="0" borderId="83">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66"/>
    <xf numFmtId="0" fontId="31" fillId="0" borderId="0"/>
    <xf numFmtId="0" fontId="83" fillId="68" borderId="110"/>
    <xf numFmtId="186" fontId="72" fillId="0" borderId="0" applyFont="0" applyFill="0" applyBorder="0" applyAlignment="0" applyProtection="0"/>
    <xf numFmtId="0" fontId="45" fillId="54" borderId="102"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85"/>
    <xf numFmtId="0" fontId="1" fillId="0" borderId="0"/>
    <xf numFmtId="0" fontId="83" fillId="67" borderId="108"/>
    <xf numFmtId="49" fontId="94" fillId="92" borderId="106">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43" fillId="0" borderId="77" applyNumberFormat="0" applyFill="0" applyAlignment="0" applyProtection="0"/>
    <xf numFmtId="0" fontId="1" fillId="0" borderId="0"/>
    <xf numFmtId="0" fontId="83" fillId="67" borderId="111"/>
    <xf numFmtId="44" fontId="2" fillId="0" borderId="0" applyFont="0" applyFill="0" applyBorder="0" applyAlignment="0" applyProtection="0"/>
    <xf numFmtId="0" fontId="93" fillId="89" borderId="66">
      <alignment horizontal="center" vertical="center"/>
    </xf>
    <xf numFmtId="0" fontId="94" fillId="90" borderId="66">
      <alignment vertical="center"/>
    </xf>
    <xf numFmtId="0" fontId="93" fillId="89" borderId="66">
      <alignment horizontal="center" vertical="center"/>
    </xf>
    <xf numFmtId="0" fontId="31" fillId="0" borderId="0"/>
    <xf numFmtId="0" fontId="83" fillId="68" borderId="112"/>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85"/>
    <xf numFmtId="178" fontId="2" fillId="0" borderId="0" applyFont="0" applyFill="0" applyBorder="0" applyAlignment="0" applyProtection="0"/>
    <xf numFmtId="0" fontId="2" fillId="100" borderId="119"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6">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81" borderId="85"/>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11"/>
    <xf numFmtId="44" fontId="2" fillId="0" borderId="0" applyFont="0" applyFill="0" applyBorder="0" applyAlignment="0" applyProtection="0"/>
    <xf numFmtId="0" fontId="47" fillId="0" borderId="103" applyNumberFormat="0" applyFill="0" applyAlignment="0" applyProtection="0"/>
    <xf numFmtId="0" fontId="94" fillId="91" borderId="66">
      <alignment vertical="center"/>
    </xf>
    <xf numFmtId="0" fontId="2" fillId="0" borderId="0"/>
    <xf numFmtId="0" fontId="1" fillId="0" borderId="0"/>
    <xf numFmtId="0" fontId="82" fillId="70" borderId="114">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19"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66"/>
    <xf numFmtId="0" fontId="31" fillId="0" borderId="0"/>
    <xf numFmtId="0" fontId="83" fillId="67" borderId="109"/>
    <xf numFmtId="43" fontId="2" fillId="0" borderId="0" applyFont="0" applyFill="0" applyBorder="0" applyAlignment="0" applyProtection="0"/>
    <xf numFmtId="0" fontId="45" fillId="54" borderId="102"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08"/>
    <xf numFmtId="49" fontId="94" fillId="92" borderId="106">
      <alignment vertical="center"/>
    </xf>
    <xf numFmtId="0" fontId="42" fillId="41" borderId="100"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36" fillId="83" borderId="73" applyNumberFormat="0" applyAlignment="0" applyProtection="0"/>
    <xf numFmtId="0" fontId="66" fillId="0" borderId="0"/>
    <xf numFmtId="0" fontId="83" fillId="67" borderId="111"/>
    <xf numFmtId="44" fontId="2" fillId="0" borderId="0" applyFont="0" applyFill="0" applyBorder="0" applyAlignment="0" applyProtection="0"/>
    <xf numFmtId="0" fontId="92" fillId="88" borderId="66">
      <alignment vertical="center"/>
    </xf>
    <xf numFmtId="0" fontId="94" fillId="91" borderId="66">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16">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19"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85"/>
    <xf numFmtId="0" fontId="1" fillId="0" borderId="0"/>
    <xf numFmtId="0" fontId="83" fillId="67" borderId="105"/>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107"/>
    <xf numFmtId="0" fontId="92" fillId="91" borderId="66">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19" applyNumberFormat="0" applyProtection="0">
      <alignment horizontal="left" vertical="center" indent="1"/>
    </xf>
    <xf numFmtId="0" fontId="2" fillId="0" borderId="0"/>
    <xf numFmtId="0" fontId="83" fillId="67" borderId="111"/>
    <xf numFmtId="44" fontId="2" fillId="0" borderId="0" applyFont="0" applyFill="0" applyBorder="0" applyAlignment="0" applyProtection="0"/>
    <xf numFmtId="0" fontId="101" fillId="0" borderId="0"/>
    <xf numFmtId="0" fontId="94" fillId="90" borderId="66">
      <alignment vertical="center"/>
    </xf>
    <xf numFmtId="196" fontId="100" fillId="0" borderId="0" applyFont="0" applyFill="0" applyBorder="0" applyAlignment="0" applyProtection="0"/>
    <xf numFmtId="0" fontId="2" fillId="0" borderId="0"/>
    <xf numFmtId="0" fontId="83" fillId="68" borderId="93"/>
    <xf numFmtId="178" fontId="2" fillId="0" borderId="0" applyFont="0" applyFill="0" applyBorder="0" applyAlignment="0" applyProtection="0"/>
    <xf numFmtId="9" fontId="2" fillId="0" borderId="0" applyFont="0" applyFill="0" applyBorder="0" applyAlignment="0" applyProtection="0"/>
    <xf numFmtId="0" fontId="87" fillId="67" borderId="85"/>
    <xf numFmtId="43" fontId="2" fillId="0" borderId="0" applyFont="0" applyFill="0" applyBorder="0" applyAlignment="0" applyProtection="0"/>
    <xf numFmtId="0" fontId="2" fillId="100" borderId="119"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08"/>
    <xf numFmtId="0" fontId="41" fillId="0" borderId="76" applyNumberFormat="0" applyFill="0" applyAlignment="0" applyProtection="0"/>
    <xf numFmtId="49" fontId="94" fillId="92" borderId="106">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67" borderId="85"/>
    <xf numFmtId="0" fontId="32" fillId="63" borderId="0" applyNumberFormat="0" applyBorder="0" applyAlignment="0" applyProtection="0"/>
    <xf numFmtId="0" fontId="92" fillId="88" borderId="66">
      <alignment vertical="center"/>
    </xf>
    <xf numFmtId="0" fontId="33" fillId="85" borderId="0" applyNumberFormat="0" applyBorder="0" applyAlignment="0" applyProtection="0"/>
    <xf numFmtId="0" fontId="94" fillId="91" borderId="66">
      <alignment vertical="center"/>
    </xf>
    <xf numFmtId="0" fontId="59" fillId="59" borderId="100">
      <alignment horizontal="center" vertical="center" wrapText="1"/>
    </xf>
    <xf numFmtId="0" fontId="2" fillId="0" borderId="0"/>
    <xf numFmtId="0" fontId="1" fillId="0" borderId="0"/>
    <xf numFmtId="0" fontId="82" fillId="70" borderId="114">
      <alignment vertical="center"/>
    </xf>
    <xf numFmtId="173" fontId="1" fillId="0" borderId="0" applyFont="0" applyFill="0" applyBorder="0" applyAlignment="0" applyProtection="0"/>
    <xf numFmtId="0" fontId="45" fillId="82" borderId="119" applyNumberFormat="0" applyAlignment="0" applyProtection="0"/>
    <xf numFmtId="0" fontId="87" fillId="79" borderId="66"/>
    <xf numFmtId="178" fontId="2" fillId="0" borderId="0" applyFont="0" applyFill="0" applyBorder="0" applyAlignment="0" applyProtection="0"/>
    <xf numFmtId="0" fontId="73" fillId="0" borderId="0"/>
    <xf numFmtId="4" fontId="70" fillId="101" borderId="120" applyNumberFormat="0" applyProtection="0">
      <alignment horizontal="right" vertical="center"/>
    </xf>
    <xf numFmtId="0" fontId="94" fillId="90" borderId="66">
      <alignment vertical="center"/>
    </xf>
    <xf numFmtId="0" fontId="93" fillId="89" borderId="66">
      <alignment horizontal="center" vertical="center"/>
    </xf>
    <xf numFmtId="195" fontId="100" fillId="0" borderId="0" applyFont="0" applyFill="0" applyBorder="0" applyAlignment="0" applyProtection="0"/>
    <xf numFmtId="0" fontId="93" fillId="89" borderId="66">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85"/>
    <xf numFmtId="178" fontId="2" fillId="0" borderId="0" applyFont="0" applyFill="0" applyBorder="0" applyAlignment="0" applyProtection="0"/>
    <xf numFmtId="0" fontId="2" fillId="100" borderId="119"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6">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7" fillId="79" borderId="66"/>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11"/>
    <xf numFmtId="44" fontId="2" fillId="0" borderId="0" applyFont="0" applyFill="0" applyBorder="0" applyAlignment="0" applyProtection="0"/>
    <xf numFmtId="0" fontId="94" fillId="91" borderId="66">
      <alignment vertical="center"/>
    </xf>
    <xf numFmtId="178" fontId="2" fillId="0" borderId="0" applyFont="0" applyFill="0" applyBorder="0" applyAlignment="0" applyProtection="0"/>
    <xf numFmtId="0" fontId="31" fillId="0" borderId="0"/>
    <xf numFmtId="0" fontId="82" fillId="70" borderId="113">
      <alignment vertical="center"/>
    </xf>
    <xf numFmtId="173" fontId="1" fillId="0" borderId="0" applyFont="0" applyFill="0" applyBorder="0" applyAlignment="0" applyProtection="0"/>
    <xf numFmtId="0" fontId="2" fillId="0" borderId="0"/>
    <xf numFmtId="0" fontId="2" fillId="100" borderId="119"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6"/>
    <xf numFmtId="0" fontId="49" fillId="0" borderId="0"/>
    <xf numFmtId="0" fontId="83" fillId="67" borderId="109"/>
    <xf numFmtId="0" fontId="2" fillId="0" borderId="0"/>
    <xf numFmtId="0" fontId="2" fillId="57" borderId="101" applyNumberFormat="0" applyAlignment="0" applyProtection="0"/>
    <xf numFmtId="0" fontId="80" fillId="0" borderId="0" applyNumberFormat="0" applyFill="0" applyBorder="0" applyAlignment="0" applyProtection="0">
      <alignment vertical="top"/>
      <protection locked="0"/>
    </xf>
    <xf numFmtId="0" fontId="51" fillId="0" borderId="114">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08"/>
    <xf numFmtId="49" fontId="94" fillId="92" borderId="106">
      <alignment vertical="center"/>
    </xf>
    <xf numFmtId="0" fontId="42" fillId="41" borderId="100"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19" applyNumberFormat="0" applyProtection="0">
      <alignment horizontal="left" vertical="center" indent="1"/>
    </xf>
    <xf numFmtId="0" fontId="35" fillId="82" borderId="115" applyNumberFormat="0" applyAlignment="0" applyProtection="0"/>
    <xf numFmtId="0" fontId="65" fillId="0" borderId="0"/>
    <xf numFmtId="0" fontId="83" fillId="67" borderId="111"/>
    <xf numFmtId="44" fontId="2" fillId="0" borderId="0" applyFont="0" applyFill="0" applyBorder="0" applyAlignment="0" applyProtection="0"/>
    <xf numFmtId="0" fontId="50" fillId="58" borderId="100">
      <alignment horizontal="center" vertical="center" wrapText="1"/>
    </xf>
    <xf numFmtId="0" fontId="92" fillId="88" borderId="66">
      <alignment vertical="center"/>
    </xf>
    <xf numFmtId="0" fontId="94" fillId="91" borderId="66">
      <alignment vertical="center"/>
    </xf>
    <xf numFmtId="178" fontId="2" fillId="0" borderId="0" applyFont="0" applyFill="0" applyBorder="0" applyAlignment="0" applyProtection="0"/>
    <xf numFmtId="0" fontId="2" fillId="0" borderId="0"/>
    <xf numFmtId="0" fontId="82" fillId="69" borderId="110">
      <alignment vertical="center"/>
    </xf>
    <xf numFmtId="49" fontId="92" fillId="68" borderId="106">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19"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85"/>
    <xf numFmtId="0" fontId="31" fillId="0" borderId="0"/>
    <xf numFmtId="0" fontId="83" fillId="67" borderId="108"/>
    <xf numFmtId="0" fontId="47" fillId="0" borderId="121"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5" applyNumberFormat="0" applyFont="0" applyAlignment="0" applyProtection="0"/>
    <xf numFmtId="0" fontId="33" fillId="73" borderId="0" applyNumberFormat="0" applyBorder="0" applyAlignment="0" applyProtection="0"/>
    <xf numFmtId="0" fontId="82" fillId="66" borderId="0">
      <alignment vertical="center"/>
    </xf>
    <xf numFmtId="0" fontId="92" fillId="91" borderId="66">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19" applyNumberFormat="0" applyProtection="0">
      <alignment horizontal="left" vertical="center" indent="1"/>
    </xf>
    <xf numFmtId="0" fontId="50" fillId="0" borderId="83">
      <alignment horizontal="left"/>
    </xf>
    <xf numFmtId="0" fontId="2" fillId="0" borderId="0"/>
    <xf numFmtId="0" fontId="83" fillId="67" borderId="111"/>
    <xf numFmtId="44" fontId="2" fillId="0" borderId="0" applyFont="0" applyFill="0" applyBorder="0" applyAlignment="0" applyProtection="0"/>
    <xf numFmtId="0" fontId="101" fillId="0" borderId="0"/>
    <xf numFmtId="0" fontId="94" fillId="90" borderId="66">
      <alignment vertical="center"/>
    </xf>
    <xf numFmtId="9" fontId="100" fillId="0" borderId="0" applyFont="0" applyFill="0" applyBorder="0" applyAlignment="0" applyProtection="0"/>
    <xf numFmtId="0" fontId="1" fillId="0" borderId="0"/>
    <xf numFmtId="0" fontId="83" fillId="68" borderId="93"/>
    <xf numFmtId="178" fontId="2" fillId="0" borderId="0" applyFont="0" applyFill="0" applyBorder="0" applyAlignment="0" applyProtection="0"/>
    <xf numFmtId="9" fontId="1" fillId="0" borderId="0" applyFont="0" applyFill="0" applyBorder="0" applyAlignment="0" applyProtection="0"/>
    <xf numFmtId="0" fontId="87" fillId="67" borderId="85"/>
    <xf numFmtId="178" fontId="2" fillId="0" borderId="0" applyFont="0" applyFill="0" applyBorder="0" applyAlignment="0" applyProtection="0"/>
    <xf numFmtId="0" fontId="2" fillId="100" borderId="119"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08"/>
    <xf numFmtId="0" fontId="40" fillId="0" borderId="75" applyNumberFormat="0" applyFill="0" applyAlignment="0" applyProtection="0"/>
    <xf numFmtId="49" fontId="94" fillId="92" borderId="106">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67" borderId="85"/>
    <xf numFmtId="0" fontId="32" fillId="62" borderId="0" applyNumberFormat="0" applyBorder="0" applyAlignment="0" applyProtection="0"/>
    <xf numFmtId="0" fontId="92" fillId="88" borderId="66">
      <alignment vertical="center"/>
    </xf>
    <xf numFmtId="0" fontId="33" fillId="84" borderId="0" applyNumberFormat="0" applyBorder="0" applyAlignment="0" applyProtection="0"/>
    <xf numFmtId="0" fontId="94" fillId="91" borderId="66">
      <alignment vertical="center"/>
    </xf>
    <xf numFmtId="0" fontId="2" fillId="0" borderId="0"/>
    <xf numFmtId="0" fontId="1" fillId="0" borderId="0"/>
    <xf numFmtId="0" fontId="82" fillId="70" borderId="114">
      <alignment vertical="center"/>
    </xf>
    <xf numFmtId="173" fontId="1" fillId="0" borderId="0" applyFont="0" applyFill="0" applyBorder="0" applyAlignment="0" applyProtection="0"/>
    <xf numFmtId="38" fontId="77" fillId="0" borderId="0"/>
    <xf numFmtId="0" fontId="87" fillId="79" borderId="66"/>
    <xf numFmtId="190" fontId="2" fillId="0" borderId="0" applyFont="0" applyFill="0" applyBorder="0" applyAlignment="0" applyProtection="0"/>
    <xf numFmtId="0" fontId="63" fillId="0" borderId="0" applyNumberFormat="0" applyFill="0" applyBorder="0" applyAlignment="0" applyProtection="0"/>
    <xf numFmtId="0" fontId="2" fillId="100" borderId="119" applyNumberFormat="0" applyProtection="0">
      <alignment horizontal="left" vertical="center" indent="1"/>
    </xf>
    <xf numFmtId="185" fontId="67" fillId="0" borderId="0" applyFont="0" applyFill="0" applyBorder="0" applyAlignment="0" applyProtection="0"/>
    <xf numFmtId="0" fontId="94" fillId="90" borderId="66">
      <alignment vertical="center"/>
    </xf>
    <xf numFmtId="0" fontId="93" fillId="89" borderId="66">
      <alignment horizontal="center" vertical="center"/>
    </xf>
    <xf numFmtId="0" fontId="62" fillId="0" borderId="0" applyNumberFormat="0" applyFill="0" applyBorder="0" applyAlignment="0" applyProtection="0"/>
    <xf numFmtId="0" fontId="93" fillId="89" borderId="66">
      <alignment horizontal="center" vertical="center"/>
    </xf>
    <xf numFmtId="178" fontId="2" fillId="0" borderId="0" applyFont="0" applyFill="0" applyBorder="0" applyAlignment="0" applyProtection="0"/>
    <xf numFmtId="0" fontId="2" fillId="79" borderId="119" applyNumberFormat="0" applyProtection="0">
      <alignment horizontal="left" vertical="center" indent="1"/>
    </xf>
    <xf numFmtId="0" fontId="51" fillId="0" borderId="81">
      <alignment horizontal="right" vertical="center"/>
    </xf>
    <xf numFmtId="0" fontId="98" fillId="96" borderId="117">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08"/>
    <xf numFmtId="49" fontId="92" fillId="93" borderId="106">
      <alignment vertical="center"/>
    </xf>
    <xf numFmtId="176" fontId="1" fillId="0" borderId="0" applyFont="0" applyFill="0" applyBorder="0" applyAlignment="0" applyProtection="0"/>
    <xf numFmtId="0" fontId="2" fillId="0" borderId="0"/>
    <xf numFmtId="0" fontId="84" fillId="79" borderId="85"/>
    <xf numFmtId="0" fontId="94" fillId="91" borderId="66">
      <alignment vertical="center"/>
    </xf>
    <xf numFmtId="0" fontId="2" fillId="0" borderId="0"/>
    <xf numFmtId="0" fontId="1" fillId="0" borderId="0"/>
    <xf numFmtId="0" fontId="82" fillId="70" borderId="114">
      <alignment vertical="center"/>
    </xf>
    <xf numFmtId="43" fontId="2" fillId="0" borderId="0" applyFont="0" applyFill="0" applyBorder="0" applyAlignment="0" applyProtection="0"/>
    <xf numFmtId="0" fontId="2" fillId="100" borderId="119" applyNumberFormat="0" applyProtection="0">
      <alignment horizontal="left" vertical="center" indent="1"/>
    </xf>
    <xf numFmtId="0" fontId="74" fillId="0" borderId="0"/>
    <xf numFmtId="178" fontId="2" fillId="0" borderId="0" applyFont="0" applyFill="0" applyBorder="0" applyAlignment="0" applyProtection="0"/>
    <xf numFmtId="0" fontId="76" fillId="0" borderId="15" applyNumberFormat="0" applyAlignment="0"/>
    <xf numFmtId="0" fontId="83" fillId="67" borderId="85"/>
    <xf numFmtId="0" fontId="31" fillId="0" borderId="0"/>
    <xf numFmtId="0" fontId="83" fillId="67" borderId="105"/>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7" fillId="79" borderId="66"/>
    <xf numFmtId="0" fontId="32" fillId="0" borderId="0"/>
    <xf numFmtId="0" fontId="83" fillId="68" borderId="110"/>
    <xf numFmtId="44" fontId="2" fillId="0" borderId="0" applyFont="0" applyFill="0" applyBorder="0" applyAlignment="0" applyProtection="0"/>
    <xf numFmtId="0" fontId="94" fillId="90" borderId="66">
      <alignment vertical="center"/>
    </xf>
    <xf numFmtId="0" fontId="93" fillId="89" borderId="66">
      <alignment horizontal="center" vertical="center"/>
    </xf>
    <xf numFmtId="0" fontId="1" fillId="0" borderId="0"/>
    <xf numFmtId="0" fontId="83" fillId="67" borderId="111"/>
    <xf numFmtId="177" fontId="2" fillId="0" borderId="0" applyFont="0" applyFill="0" applyBorder="0" applyAlignment="0" applyProtection="0"/>
    <xf numFmtId="9" fontId="2" fillId="0" borderId="0" applyFont="0" applyFill="0" applyBorder="0" applyAlignment="0" applyProtection="0"/>
    <xf numFmtId="0" fontId="85" fillId="79" borderId="85"/>
    <xf numFmtId="178" fontId="2" fillId="0" borderId="0" applyFont="0" applyFill="0" applyBorder="0" applyAlignment="0" applyProtection="0"/>
    <xf numFmtId="0" fontId="2" fillId="100" borderId="119" applyNumberFormat="0" applyProtection="0">
      <alignment horizontal="left" vertical="center" indent="1"/>
    </xf>
    <xf numFmtId="0" fontId="50" fillId="58" borderId="115">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08"/>
    <xf numFmtId="0" fontId="98" fillId="96" borderId="117">
      <alignment horizontal="centerContinuous" vertical="center"/>
    </xf>
    <xf numFmtId="0" fontId="95" fillId="79" borderId="66">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9" fillId="80" borderId="85"/>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11"/>
    <xf numFmtId="44" fontId="2" fillId="0" borderId="0" applyFont="0" applyFill="0" applyBorder="0" applyAlignment="0" applyProtection="0"/>
    <xf numFmtId="179" fontId="2" fillId="0" borderId="0" applyFont="0" applyFill="0" applyBorder="0" applyAlignment="0" applyProtection="0"/>
    <xf numFmtId="0" fontId="94" fillId="91" borderId="66">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19"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6"/>
    <xf numFmtId="0" fontId="31" fillId="0" borderId="0"/>
    <xf numFmtId="0" fontId="83" fillId="67" borderId="109"/>
    <xf numFmtId="0" fontId="2" fillId="0" borderId="0"/>
    <xf numFmtId="0" fontId="2" fillId="57" borderId="101"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07"/>
    <xf numFmtId="0" fontId="92" fillId="91" borderId="66">
      <alignment vertical="center"/>
    </xf>
    <xf numFmtId="0" fontId="42" fillId="65" borderId="115" applyNumberFormat="0" applyAlignment="0" applyProtection="0"/>
    <xf numFmtId="182" fontId="2" fillId="0" borderId="0" applyFont="0" applyFill="0" applyBorder="0" applyAlignment="0" applyProtection="0"/>
    <xf numFmtId="0" fontId="2" fillId="79" borderId="119" applyNumberFormat="0" applyProtection="0">
      <alignment horizontal="left" vertical="center" indent="1"/>
    </xf>
    <xf numFmtId="0" fontId="51" fillId="0" borderId="83">
      <alignment horizontal="left" wrapText="1"/>
    </xf>
    <xf numFmtId="0" fontId="2" fillId="0" borderId="0"/>
    <xf numFmtId="0" fontId="83" fillId="67" borderId="111"/>
    <xf numFmtId="44" fontId="2" fillId="0" borderId="0" applyFont="0" applyFill="0" applyBorder="0" applyAlignment="0" applyProtection="0"/>
    <xf numFmtId="0" fontId="92" fillId="88" borderId="66">
      <alignment vertical="center"/>
    </xf>
    <xf numFmtId="0" fontId="94" fillId="90" borderId="66">
      <alignment vertical="center"/>
    </xf>
    <xf numFmtId="178" fontId="2" fillId="0" borderId="0" applyFont="0" applyFill="0" applyBorder="0" applyAlignment="0" applyProtection="0"/>
    <xf numFmtId="0" fontId="55" fillId="0" borderId="0"/>
    <xf numFmtId="0" fontId="83" fillId="68" borderId="93"/>
    <xf numFmtId="49" fontId="92" fillId="93" borderId="106">
      <alignment vertical="center"/>
    </xf>
    <xf numFmtId="0" fontId="60" fillId="0" borderId="104">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19"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85"/>
    <xf numFmtId="0" fontId="2" fillId="0" borderId="0"/>
    <xf numFmtId="0" fontId="83" fillId="67" borderId="108"/>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66">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67" borderId="85"/>
    <xf numFmtId="0" fontId="2" fillId="0" borderId="0"/>
    <xf numFmtId="0" fontId="83" fillId="67" borderId="111"/>
    <xf numFmtId="44" fontId="2" fillId="0" borderId="0" applyFont="0" applyFill="0" applyBorder="0" applyAlignment="0" applyProtection="0"/>
    <xf numFmtId="0" fontId="47" fillId="0" borderId="103" applyNumberFormat="0" applyFill="0" applyAlignment="0" applyProtection="0"/>
    <xf numFmtId="0" fontId="94" fillId="90" borderId="66">
      <alignment vertical="center"/>
    </xf>
    <xf numFmtId="0" fontId="102" fillId="0" borderId="0"/>
    <xf numFmtId="0" fontId="2" fillId="0" borderId="0"/>
    <xf numFmtId="0" fontId="83" fillId="68" borderId="112"/>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85"/>
    <xf numFmtId="178" fontId="2" fillId="0" borderId="0" applyFont="0" applyFill="0" applyBorder="0" applyAlignment="0" applyProtection="0"/>
    <xf numFmtId="0" fontId="2" fillId="100" borderId="119"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08"/>
    <xf numFmtId="0" fontId="48" fillId="0" borderId="0" applyNumberFormat="0" applyFill="0" applyBorder="0" applyAlignment="0" applyProtection="0"/>
    <xf numFmtId="189" fontId="2" fillId="0" borderId="0" applyFont="0" applyFill="0" applyBorder="0" applyAlignment="0" applyProtection="0"/>
    <xf numFmtId="0" fontId="95" fillId="79" borderId="66">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81" borderId="85"/>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74" applyNumberFormat="0" applyFill="0" applyAlignment="0" applyProtection="0"/>
    <xf numFmtId="0" fontId="94" fillId="91" borderId="66">
      <alignment vertical="center"/>
    </xf>
    <xf numFmtId="0" fontId="76" fillId="0" borderId="15"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81">
      <alignment horizontal="left" vertical="center" wrapText="1"/>
    </xf>
    <xf numFmtId="0" fontId="87" fillId="79" borderId="66"/>
    <xf numFmtId="173" fontId="1" fillId="0" borderId="0" applyFont="0" applyFill="0" applyBorder="0" applyAlignment="0" applyProtection="0"/>
    <xf numFmtId="0" fontId="2" fillId="0" borderId="0" applyNumberFormat="0" applyFill="0" applyBorder="0" applyAlignment="0" applyProtection="0"/>
    <xf numFmtId="0" fontId="2" fillId="100" borderId="119" applyNumberFormat="0" applyProtection="0">
      <alignment horizontal="left" vertical="center" indent="1"/>
    </xf>
    <xf numFmtId="0" fontId="35" fillId="54" borderId="100" applyNumberFormat="0" applyAlignment="0" applyProtection="0"/>
    <xf numFmtId="44" fontId="1" fillId="0" borderId="0" applyFont="0" applyFill="0" applyBorder="0" applyAlignment="0" applyProtection="0"/>
    <xf numFmtId="0" fontId="94" fillId="90" borderId="66">
      <alignment vertical="center"/>
    </xf>
    <xf numFmtId="0" fontId="93" fillId="89" borderId="66">
      <alignment horizontal="center" vertical="center"/>
    </xf>
    <xf numFmtId="195" fontId="100" fillId="0" borderId="0" applyFont="0" applyFill="0" applyBorder="0" applyAlignment="0" applyProtection="0"/>
    <xf numFmtId="0" fontId="93" fillId="89" borderId="66">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85"/>
    <xf numFmtId="178" fontId="2" fillId="0" borderId="0" applyFont="0" applyFill="0" applyBorder="0" applyAlignment="0" applyProtection="0"/>
    <xf numFmtId="0" fontId="2" fillId="100" borderId="119" applyNumberFormat="0" applyProtection="0">
      <alignment horizontal="left" vertical="center" indent="1"/>
    </xf>
    <xf numFmtId="0" fontId="51" fillId="0" borderId="0">
      <alignment horizontal="right" vertical="center"/>
    </xf>
    <xf numFmtId="0" fontId="98" fillId="96" borderId="117">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08"/>
    <xf numFmtId="0" fontId="97" fillId="95" borderId="116">
      <alignment horizontal="centerContinuous" vertical="center"/>
    </xf>
    <xf numFmtId="0" fontId="82" fillId="79" borderId="0">
      <alignment vertical="center"/>
    </xf>
    <xf numFmtId="0" fontId="60" fillId="0" borderId="104">
      <alignment horizontal="left" vertical="center" wrapText="1"/>
    </xf>
    <xf numFmtId="0" fontId="2" fillId="0" borderId="0"/>
    <xf numFmtId="0" fontId="2" fillId="0" borderId="0"/>
    <xf numFmtId="0" fontId="82" fillId="70" borderId="114">
      <alignment vertical="center"/>
    </xf>
    <xf numFmtId="178" fontId="2" fillId="0" borderId="0" applyFont="0" applyFill="0" applyBorder="0" applyAlignment="0" applyProtection="0"/>
    <xf numFmtId="0" fontId="2" fillId="79" borderId="119" applyNumberFormat="0" applyProtection="0">
      <alignment horizontal="left" vertical="center" indent="1"/>
    </xf>
    <xf numFmtId="0" fontId="87" fillId="79" borderId="66"/>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3">
      <alignment horizontal="left" wrapText="1"/>
    </xf>
    <xf numFmtId="0" fontId="2" fillId="0" borderId="0"/>
    <xf numFmtId="0" fontId="83" fillId="68" borderId="110"/>
    <xf numFmtId="44" fontId="2" fillId="0" borderId="0" applyFont="0" applyFill="0" applyBorder="0" applyAlignment="0" applyProtection="0"/>
    <xf numFmtId="184" fontId="2" fillId="0" borderId="0" applyFont="0" applyFill="0" applyBorder="0" applyAlignment="0" applyProtection="0"/>
    <xf numFmtId="0" fontId="94" fillId="91" borderId="66">
      <alignment vertical="center"/>
    </xf>
    <xf numFmtId="178" fontId="2" fillId="0" borderId="0" applyFont="0" applyFill="0" applyBorder="0" applyAlignment="0" applyProtection="0"/>
    <xf numFmtId="0" fontId="31" fillId="0" borderId="0"/>
    <xf numFmtId="0" fontId="82" fillId="69" borderId="93">
      <alignment vertical="center"/>
    </xf>
    <xf numFmtId="182" fontId="1" fillId="0" borderId="0" applyFont="0" applyFill="0" applyBorder="0" applyAlignment="0" applyProtection="0"/>
    <xf numFmtId="0" fontId="2" fillId="0" borderId="0"/>
    <xf numFmtId="0" fontId="2" fillId="100" borderId="119"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66"/>
    <xf numFmtId="0" fontId="2" fillId="0" borderId="0"/>
    <xf numFmtId="0" fontId="83" fillId="67" borderId="105"/>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07"/>
    <xf numFmtId="0" fontId="92" fillId="91" borderId="66">
      <alignment vertical="center"/>
    </xf>
    <xf numFmtId="0" fontId="2" fillId="0" borderId="0"/>
    <xf numFmtId="175" fontId="2" fillId="0" borderId="0" applyFont="0" applyFill="0" applyBorder="0" applyAlignment="0" applyProtection="0"/>
    <xf numFmtId="0" fontId="2" fillId="79" borderId="119" applyNumberFormat="0" applyProtection="0">
      <alignment horizontal="left" vertical="center" indent="1"/>
    </xf>
    <xf numFmtId="0" fontId="38" fillId="62" borderId="0" applyNumberFormat="0" applyBorder="0" applyAlignment="0" applyProtection="0"/>
    <xf numFmtId="0" fontId="2" fillId="0" borderId="0"/>
    <xf numFmtId="0" fontId="83" fillId="67" borderId="111"/>
    <xf numFmtId="44" fontId="2" fillId="0" borderId="0" applyFont="0" applyFill="0" applyBorder="0" applyAlignment="0" applyProtection="0"/>
    <xf numFmtId="0" fontId="92" fillId="88" borderId="66">
      <alignment vertical="center"/>
    </xf>
    <xf numFmtId="0" fontId="94" fillId="91" borderId="66">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106">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19"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85"/>
    <xf numFmtId="0" fontId="55" fillId="0" borderId="0"/>
    <xf numFmtId="0" fontId="83" fillId="67" borderId="108"/>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18"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19" applyNumberFormat="0" applyProtection="0">
      <alignment horizontal="left" vertical="center" indent="1"/>
    </xf>
    <xf numFmtId="0" fontId="2" fillId="0" borderId="0"/>
    <xf numFmtId="0" fontId="83" fillId="67" borderId="111"/>
    <xf numFmtId="44" fontId="2" fillId="0" borderId="0" applyFont="0" applyFill="0" applyBorder="0" applyAlignment="0" applyProtection="0"/>
    <xf numFmtId="179" fontId="2" fillId="0" borderId="0" applyFont="0" applyFill="0" applyBorder="0" applyAlignment="0" applyProtection="0"/>
    <xf numFmtId="0" fontId="94" fillId="90" borderId="66">
      <alignment vertical="center"/>
    </xf>
    <xf numFmtId="0" fontId="1" fillId="0" borderId="0"/>
    <xf numFmtId="0" fontId="49" fillId="0" borderId="0"/>
    <xf numFmtId="0" fontId="83" fillId="68" borderId="112"/>
    <xf numFmtId="173" fontId="2" fillId="0" borderId="0" applyFont="0" applyFill="0" applyBorder="0" applyAlignment="0" applyProtection="0"/>
    <xf numFmtId="9" fontId="2" fillId="0" borderId="0" applyFont="0" applyFill="0" applyBorder="0" applyAlignment="0" applyProtection="0"/>
    <xf numFmtId="0" fontId="86" fillId="67" borderId="85"/>
    <xf numFmtId="178" fontId="2" fillId="0" borderId="0" applyFont="0" applyFill="0" applyBorder="0" applyAlignment="0" applyProtection="0"/>
    <xf numFmtId="0" fontId="2" fillId="100" borderId="119"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08"/>
    <xf numFmtId="0" fontId="37" fillId="0" borderId="0" applyNumberFormat="0" applyFill="0" applyBorder="0" applyAlignment="0" applyProtection="0"/>
    <xf numFmtId="49" fontId="94" fillId="92" borderId="106">
      <alignment vertical="center"/>
    </xf>
    <xf numFmtId="0" fontId="59" fillId="59" borderId="100">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19" applyNumberFormat="0" applyProtection="0">
      <alignment horizontal="left" vertical="center" indent="1"/>
    </xf>
    <xf numFmtId="0" fontId="83" fillId="81" borderId="85"/>
    <xf numFmtId="0" fontId="32" fillId="61" borderId="0" applyNumberFormat="0" applyBorder="0" applyAlignment="0" applyProtection="0"/>
    <xf numFmtId="0" fontId="92" fillId="88" borderId="66">
      <alignment vertical="center"/>
    </xf>
    <xf numFmtId="0" fontId="41" fillId="0" borderId="0" applyNumberFormat="0" applyFill="0" applyBorder="0" applyAlignment="0" applyProtection="0"/>
    <xf numFmtId="0" fontId="94" fillId="91" borderId="66">
      <alignment vertical="center"/>
    </xf>
    <xf numFmtId="0" fontId="41" fillId="0" borderId="76"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66"/>
    <xf numFmtId="190" fontId="2" fillId="0" borderId="0" applyFont="0" applyFill="0" applyBorder="0" applyAlignment="0" applyProtection="0"/>
    <xf numFmtId="0" fontId="2" fillId="0" borderId="0"/>
    <xf numFmtId="0" fontId="2" fillId="100" borderId="119" applyNumberFormat="0" applyProtection="0">
      <alignment horizontal="left" vertical="center" indent="1"/>
    </xf>
    <xf numFmtId="0" fontId="35" fillId="54" borderId="100"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xf numFmtId="43" fontId="1" fillId="0" borderId="0" applyFont="0" applyFill="0" applyBorder="0" applyAlignment="0" applyProtection="0"/>
  </cellStyleXfs>
  <cellXfs count="466">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61" xfId="12" applyFont="1" applyBorder="1" applyAlignment="1">
      <alignment vertical="center"/>
    </xf>
    <xf numFmtId="4" fontId="11" fillId="0" borderId="9" xfId="12" applyNumberFormat="1" applyFont="1" applyBorder="1" applyAlignment="1">
      <alignment horizontal="right" vertical="center"/>
    </xf>
    <xf numFmtId="168" fontId="11" fillId="0" borderId="9" xfId="12" applyNumberFormat="1" applyFont="1" applyBorder="1" applyAlignment="1">
      <alignment horizontal="right" vertical="center"/>
    </xf>
    <xf numFmtId="10" fontId="7" fillId="35" borderId="62" xfId="0" applyNumberFormat="1" applyFont="1" applyFill="1" applyBorder="1" applyAlignment="1">
      <alignment horizontal="left"/>
    </xf>
    <xf numFmtId="3" fontId="11" fillId="0" borderId="9" xfId="12" applyNumberFormat="1" applyFont="1" applyBorder="1" applyAlignment="1">
      <alignment horizontal="right" vertical="center"/>
    </xf>
    <xf numFmtId="10" fontId="7" fillId="35" borderId="43" xfId="0" applyNumberFormat="1" applyFont="1" applyFill="1" applyBorder="1" applyAlignment="1">
      <alignment horizontal="left"/>
    </xf>
    <xf numFmtId="3" fontId="11" fillId="0" borderId="10" xfId="12" applyNumberFormat="1" applyFont="1" applyBorder="1" applyAlignment="1">
      <alignment horizontal="right" vertical="center"/>
    </xf>
    <xf numFmtId="4" fontId="11" fillId="0" borderId="61" xfId="12" applyNumberFormat="1" applyFont="1" applyBorder="1" applyAlignment="1">
      <alignment horizontal="right" vertical="center"/>
    </xf>
    <xf numFmtId="0" fontId="11" fillId="0" borderId="9" xfId="12" applyFont="1" applyBorder="1" applyAlignment="1">
      <alignment vertical="center"/>
    </xf>
    <xf numFmtId="0" fontId="11" fillId="0" borderId="10" xfId="12" applyFont="1" applyBorder="1" applyAlignment="1">
      <alignment horizontal="left" vertical="center"/>
    </xf>
    <xf numFmtId="0" fontId="11" fillId="0" borderId="9" xfId="12" applyFont="1" applyBorder="1" applyAlignment="1">
      <alignment horizontal="left" vertical="center"/>
    </xf>
    <xf numFmtId="0" fontId="9" fillId="0" borderId="0" xfId="12" applyFont="1" applyAlignment="1">
      <alignment vertical="center"/>
    </xf>
    <xf numFmtId="0" fontId="6" fillId="35" borderId="36" xfId="0" applyFont="1" applyFill="1" applyBorder="1" applyAlignment="1">
      <alignment horizontal="center"/>
    </xf>
    <xf numFmtId="0" fontId="6" fillId="35" borderId="37" xfId="0" applyFont="1" applyFill="1" applyBorder="1" applyAlignment="1">
      <alignment horizontal="center"/>
    </xf>
    <xf numFmtId="0" fontId="8" fillId="35" borderId="0" xfId="0" applyFont="1" applyFill="1"/>
    <xf numFmtId="0" fontId="8" fillId="35" borderId="31" xfId="0" applyFont="1" applyFill="1" applyBorder="1"/>
    <xf numFmtId="0" fontId="8" fillId="35" borderId="32" xfId="0" applyFont="1" applyFill="1" applyBorder="1"/>
    <xf numFmtId="0" fontId="8" fillId="35" borderId="34" xfId="0" applyFont="1" applyFill="1" applyBorder="1"/>
    <xf numFmtId="0" fontId="6" fillId="35" borderId="0" xfId="0" applyFont="1" applyFill="1" applyAlignment="1">
      <alignment horizontal="center"/>
    </xf>
    <xf numFmtId="0" fontId="6" fillId="35" borderId="34" xfId="0" applyFont="1" applyFill="1" applyBorder="1" applyAlignment="1">
      <alignment horizontal="center"/>
    </xf>
    <xf numFmtId="10" fontId="7" fillId="35" borderId="42" xfId="0" applyNumberFormat="1" applyFont="1" applyFill="1" applyBorder="1"/>
    <xf numFmtId="10" fontId="10" fillId="35" borderId="31"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6"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11"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70" xfId="1" applyNumberFormat="1" applyFont="1" applyFill="1" applyBorder="1" applyAlignment="1">
      <alignment horizontal="center" vertical="center" wrapText="1"/>
    </xf>
    <xf numFmtId="164" fontId="107" fillId="0" borderId="70" xfId="0" applyNumberFormat="1" applyFont="1" applyBorder="1" applyAlignment="1">
      <alignment horizontal="center" vertical="center" wrapText="1"/>
    </xf>
    <xf numFmtId="0" fontId="107" fillId="0" borderId="156"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25"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7" xfId="11" applyFont="1" applyFill="1" applyBorder="1" applyAlignment="1">
      <alignment vertical="center"/>
    </xf>
    <xf numFmtId="10" fontId="119" fillId="35" borderId="28" xfId="11" applyNumberFormat="1" applyFont="1" applyFill="1" applyBorder="1" applyAlignment="1">
      <alignment horizontal="center" vertical="center"/>
    </xf>
    <xf numFmtId="0" fontId="107" fillId="35" borderId="29" xfId="11" applyFont="1" applyFill="1" applyBorder="1" applyAlignment="1">
      <alignment vertical="center"/>
    </xf>
    <xf numFmtId="0" fontId="107" fillId="0" borderId="30" xfId="11" applyFont="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07" fillId="0" borderId="33" xfId="11" applyFont="1" applyBorder="1" applyAlignment="1">
      <alignment vertical="center"/>
    </xf>
    <xf numFmtId="0" fontId="107" fillId="0" borderId="34"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5" xfId="11" applyFont="1" applyBorder="1" applyAlignment="1">
      <alignment vertical="center"/>
    </xf>
    <xf numFmtId="167" fontId="124" fillId="0" borderId="36" xfId="11" applyNumberFormat="1" applyFont="1" applyBorder="1" applyAlignment="1">
      <alignment horizontal="center" vertical="center"/>
    </xf>
    <xf numFmtId="0" fontId="107" fillId="0" borderId="37"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62" xfId="0" applyNumberFormat="1" applyFont="1" applyFill="1" applyBorder="1" applyAlignment="1">
      <alignment horizontal="left" vertical="center"/>
    </xf>
    <xf numFmtId="10" fontId="126" fillId="35" borderId="31" xfId="0" applyNumberFormat="1" applyFont="1" applyFill="1" applyBorder="1" applyAlignment="1">
      <alignment horizontal="center" vertical="center"/>
    </xf>
    <xf numFmtId="10" fontId="126" fillId="35" borderId="32"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5" fillId="35" borderId="43" xfId="0" applyNumberFormat="1" applyFont="1" applyFill="1" applyBorder="1" applyAlignment="1">
      <alignment horizontal="left" vertical="center"/>
    </xf>
    <xf numFmtId="10" fontId="126" fillId="35" borderId="34"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5" fillId="35" borderId="157" xfId="0" applyNumberFormat="1" applyFont="1" applyFill="1" applyBorder="1" applyAlignment="1">
      <alignment horizontal="left" vertical="center"/>
    </xf>
    <xf numFmtId="0" fontId="127" fillId="2" borderId="172" xfId="0" applyFont="1" applyFill="1" applyBorder="1" applyAlignment="1">
      <alignment horizontal="center" vertical="center"/>
    </xf>
    <xf numFmtId="0" fontId="127" fillId="2" borderId="169" xfId="0" applyFont="1" applyFill="1" applyBorder="1" applyAlignment="1">
      <alignment horizontal="center" vertical="center"/>
    </xf>
    <xf numFmtId="0" fontId="127" fillId="2" borderId="170" xfId="0" applyFont="1" applyFill="1" applyBorder="1" applyAlignment="1">
      <alignment horizontal="center" vertical="center"/>
    </xf>
    <xf numFmtId="0" fontId="108" fillId="0" borderId="0" xfId="0" applyFont="1" applyAlignment="1">
      <alignment horizontal="center" vertical="center"/>
    </xf>
    <xf numFmtId="164" fontId="107" fillId="0" borderId="122" xfId="0" applyNumberFormat="1" applyFont="1" applyBorder="1" applyAlignment="1">
      <alignment horizontal="center" vertical="center" wrapText="1"/>
    </xf>
    <xf numFmtId="164" fontId="107" fillId="0" borderId="156" xfId="0" applyNumberFormat="1" applyFont="1" applyBorder="1" applyAlignment="1">
      <alignment horizontal="center" vertical="center" wrapText="1"/>
    </xf>
    <xf numFmtId="164" fontId="107" fillId="0" borderId="136"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51" xfId="0" applyNumberFormat="1" applyFont="1" applyFill="1" applyBorder="1" applyAlignment="1">
      <alignment vertical="center"/>
    </xf>
    <xf numFmtId="164" fontId="125" fillId="35" borderId="45" xfId="0" applyNumberFormat="1" applyFont="1" applyFill="1" applyBorder="1" applyAlignment="1">
      <alignment horizontal="center" vertical="center"/>
    </xf>
    <xf numFmtId="164" fontId="119" fillId="0" borderId="52" xfId="0" applyNumberFormat="1" applyFont="1" applyBorder="1" applyAlignment="1">
      <alignment horizontal="center" vertical="center"/>
    </xf>
    <xf numFmtId="164" fontId="0" fillId="0" borderId="0" xfId="0" applyNumberFormat="1" applyAlignment="1">
      <alignment vertical="center"/>
    </xf>
    <xf numFmtId="164" fontId="125" fillId="35" borderId="53" xfId="0" applyNumberFormat="1" applyFont="1" applyFill="1" applyBorder="1" applyAlignment="1">
      <alignment vertical="center"/>
    </xf>
    <xf numFmtId="164" fontId="125" fillId="35" borderId="15" xfId="0" applyNumberFormat="1" applyFont="1" applyFill="1" applyBorder="1" applyAlignment="1">
      <alignment horizontal="center" vertical="center"/>
    </xf>
    <xf numFmtId="164" fontId="119" fillId="0" borderId="54" xfId="0" applyNumberFormat="1" applyFont="1" applyBorder="1" applyAlignment="1">
      <alignment horizontal="center" vertical="center"/>
    </xf>
    <xf numFmtId="164" fontId="125" fillId="35" borderId="55" xfId="0" applyNumberFormat="1" applyFont="1" applyFill="1" applyBorder="1" applyAlignment="1">
      <alignment vertical="center"/>
    </xf>
    <xf numFmtId="9" fontId="125" fillId="35" borderId="8" xfId="1" applyFont="1" applyFill="1" applyBorder="1" applyAlignment="1">
      <alignment horizontal="center" vertical="center"/>
    </xf>
    <xf numFmtId="164" fontId="119" fillId="0" borderId="56" xfId="0" applyNumberFormat="1" applyFont="1" applyBorder="1" applyAlignment="1">
      <alignment horizontal="center" vertical="center"/>
    </xf>
    <xf numFmtId="164" fontId="125" fillId="35" borderId="57" xfId="0" applyNumberFormat="1" applyFont="1" applyFill="1" applyBorder="1" applyAlignment="1">
      <alignment vertical="center"/>
    </xf>
    <xf numFmtId="164" fontId="125" fillId="35" borderId="46" xfId="0" applyNumberFormat="1" applyFont="1" applyFill="1" applyBorder="1" applyAlignment="1">
      <alignment horizontal="center" vertical="center"/>
    </xf>
    <xf numFmtId="164" fontId="119" fillId="0" borderId="58" xfId="0" applyNumberFormat="1" applyFont="1" applyBorder="1" applyAlignment="1">
      <alignment horizontal="center" vertical="center"/>
    </xf>
    <xf numFmtId="0" fontId="24" fillId="35" borderId="32" xfId="0" applyFont="1" applyFill="1" applyBorder="1" applyAlignment="1">
      <alignment vertical="center"/>
    </xf>
    <xf numFmtId="0" fontId="24" fillId="35" borderId="34" xfId="0" applyFont="1" applyFill="1" applyBorder="1" applyAlignment="1">
      <alignment vertical="center"/>
    </xf>
    <xf numFmtId="172" fontId="0" fillId="0" borderId="0" xfId="0" applyNumberFormat="1" applyAlignment="1">
      <alignment vertical="center"/>
    </xf>
    <xf numFmtId="0" fontId="127" fillId="2" borderId="63" xfId="0" applyFont="1" applyFill="1" applyBorder="1" applyAlignment="1">
      <alignment horizontal="center" vertical="center"/>
    </xf>
    <xf numFmtId="164" fontId="107" fillId="0" borderId="38" xfId="0" applyNumberFormat="1" applyFont="1" applyBorder="1" applyAlignment="1">
      <alignment horizontal="center" vertical="center"/>
    </xf>
    <xf numFmtId="164" fontId="107" fillId="0" borderId="48" xfId="0" applyNumberFormat="1" applyFont="1" applyBorder="1" applyAlignment="1">
      <alignment horizontal="center" vertical="center"/>
    </xf>
    <xf numFmtId="164" fontId="107" fillId="0" borderId="67" xfId="0" applyNumberFormat="1" applyFont="1" applyBorder="1" applyAlignment="1">
      <alignment horizontal="center" vertical="center"/>
    </xf>
    <xf numFmtId="164" fontId="107" fillId="0" borderId="71" xfId="0" applyNumberFormat="1" applyFont="1" applyBorder="1" applyAlignment="1">
      <alignment horizontal="center" vertical="center"/>
    </xf>
    <xf numFmtId="43" fontId="0" fillId="0" borderId="0" xfId="53740" applyFont="1" applyAlignment="1">
      <alignment vertical="center"/>
    </xf>
    <xf numFmtId="1" fontId="0" fillId="0" borderId="0" xfId="0" applyNumberFormat="1" applyAlignment="1">
      <alignment vertical="center"/>
    </xf>
    <xf numFmtId="0" fontId="24" fillId="35" borderId="31"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11"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0" fontId="112" fillId="0" borderId="125" xfId="0" applyFont="1" applyBorder="1" applyAlignment="1">
      <alignment horizontal="center" vertical="center"/>
    </xf>
    <xf numFmtId="0" fontId="112" fillId="0" borderId="122" xfId="0" applyFont="1" applyBorder="1" applyAlignment="1">
      <alignment horizontal="center" vertical="center"/>
    </xf>
    <xf numFmtId="0" fontId="130" fillId="0" borderId="0" xfId="0" applyFont="1" applyAlignment="1">
      <alignment vertical="center"/>
    </xf>
    <xf numFmtId="0" fontId="107" fillId="0" borderId="122" xfId="0" applyFont="1" applyBorder="1" applyAlignment="1">
      <alignment horizontal="center" vertical="center" wrapText="1"/>
    </xf>
    <xf numFmtId="164" fontId="107" fillId="0" borderId="126" xfId="0" applyNumberFormat="1" applyFont="1" applyBorder="1" applyAlignment="1">
      <alignment horizontal="center" vertical="center" wrapText="1"/>
    </xf>
    <xf numFmtId="0" fontId="112" fillId="0" borderId="135" xfId="0" applyFont="1" applyBorder="1" applyAlignment="1">
      <alignment horizontal="center" vertical="center"/>
    </xf>
    <xf numFmtId="0" fontId="112" fillId="3" borderId="122" xfId="0" applyFont="1" applyFill="1" applyBorder="1" applyAlignment="1">
      <alignment horizontal="center" vertical="center"/>
    </xf>
    <xf numFmtId="10" fontId="107" fillId="0" borderId="192"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194" xfId="0" applyFont="1" applyFill="1" applyBorder="1" applyAlignment="1">
      <alignment horizontal="center" vertical="center"/>
    </xf>
    <xf numFmtId="0" fontId="127" fillId="2" borderId="195" xfId="0" applyFont="1" applyFill="1" applyBorder="1" applyAlignment="1">
      <alignment horizontal="center" vertical="center"/>
    </xf>
    <xf numFmtId="0" fontId="107" fillId="103" borderId="2" xfId="0" applyFont="1" applyFill="1" applyBorder="1" applyAlignment="1">
      <alignment horizontal="center" vertical="center" wrapText="1"/>
    </xf>
    <xf numFmtId="0" fontId="127" fillId="2" borderId="62" xfId="0" applyFont="1" applyFill="1" applyBorder="1" applyAlignment="1">
      <alignment horizontal="center" vertical="center"/>
    </xf>
    <xf numFmtId="0" fontId="127" fillId="2" borderId="200" xfId="0" applyFont="1" applyFill="1" applyBorder="1" applyAlignment="1">
      <alignment horizontal="center" vertical="center"/>
    </xf>
    <xf numFmtId="0" fontId="107" fillId="0" borderId="1" xfId="0" applyFont="1" applyBorder="1" applyAlignment="1">
      <alignment horizontal="left" vertical="center" wrapText="1"/>
    </xf>
    <xf numFmtId="10" fontId="126" fillId="0" borderId="0" xfId="0" applyNumberFormat="1" applyFont="1" applyAlignment="1">
      <alignment horizontal="center" vertical="center"/>
    </xf>
    <xf numFmtId="0" fontId="126" fillId="0" borderId="0" xfId="0" applyFont="1" applyAlignment="1">
      <alignment horizontal="center" vertical="center"/>
    </xf>
    <xf numFmtId="10" fontId="126" fillId="35" borderId="0" xfId="0" applyNumberFormat="1" applyFont="1" applyFill="1" applyAlignment="1">
      <alignment horizontal="center" vertical="center"/>
    </xf>
    <xf numFmtId="0" fontId="126" fillId="35" borderId="158" xfId="0" applyFont="1" applyFill="1" applyBorder="1" applyAlignment="1">
      <alignment horizontal="center" vertical="center"/>
    </xf>
    <xf numFmtId="0" fontId="126" fillId="35" borderId="196" xfId="0" applyFont="1" applyFill="1" applyBorder="1" applyAlignment="1">
      <alignment horizontal="center" vertical="center"/>
    </xf>
    <xf numFmtId="0" fontId="0" fillId="35" borderId="158" xfId="0" applyFill="1" applyBorder="1" applyAlignment="1">
      <alignment horizontal="center" vertical="center"/>
    </xf>
    <xf numFmtId="0" fontId="0" fillId="35" borderId="196" xfId="0" applyFill="1" applyBorder="1" applyAlignment="1">
      <alignment horizontal="center" vertical="center"/>
    </xf>
    <xf numFmtId="16" fontId="0" fillId="0" borderId="0" xfId="0" applyNumberFormat="1" applyAlignment="1">
      <alignment vertical="center"/>
    </xf>
    <xf numFmtId="16" fontId="0" fillId="0" borderId="0" xfId="0" applyNumberFormat="1" applyAlignment="1">
      <alignment horizontal="center" vertical="center"/>
    </xf>
    <xf numFmtId="164" fontId="107" fillId="0" borderId="39" xfId="0" applyNumberFormat="1" applyFont="1" applyBorder="1" applyAlignment="1">
      <alignment horizontal="center" vertical="center"/>
    </xf>
    <xf numFmtId="164" fontId="107" fillId="0" borderId="49" xfId="0" applyNumberFormat="1" applyFont="1" applyBorder="1" applyAlignment="1">
      <alignment horizontal="center" vertical="center"/>
    </xf>
    <xf numFmtId="164" fontId="107" fillId="0" borderId="40" xfId="0" applyNumberFormat="1" applyFont="1" applyBorder="1" applyAlignment="1">
      <alignment horizontal="center" vertical="center"/>
    </xf>
    <xf numFmtId="164" fontId="107" fillId="0" borderId="47" xfId="0" applyNumberFormat="1" applyFont="1" applyBorder="1" applyAlignment="1">
      <alignment horizontal="center" vertical="center"/>
    </xf>
    <xf numFmtId="0" fontId="114" fillId="0" borderId="69" xfId="0" applyFont="1" applyBorder="1" applyAlignment="1">
      <alignment horizontal="center" vertical="center" wrapText="1"/>
    </xf>
    <xf numFmtId="0" fontId="107" fillId="0" borderId="69"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14" fillId="0" borderId="84" xfId="0" applyFont="1" applyBorder="1" applyAlignment="1">
      <alignment horizontal="center" vertical="center" wrapText="1"/>
    </xf>
    <xf numFmtId="0" fontId="108" fillId="0" borderId="0" xfId="0" applyFont="1" applyAlignment="1">
      <alignment vertical="center" wrapText="1"/>
    </xf>
    <xf numFmtId="10" fontId="107" fillId="0" borderId="122" xfId="1" applyNumberFormat="1" applyFont="1" applyFill="1" applyBorder="1" applyAlignment="1">
      <alignment horizontal="center" vertical="center" wrapText="1"/>
    </xf>
    <xf numFmtId="10" fontId="107" fillId="0" borderId="156"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left" vertical="center" wrapText="1"/>
    </xf>
    <xf numFmtId="0" fontId="115" fillId="0" borderId="0" xfId="0" applyFont="1" applyAlignment="1">
      <alignment vertical="center"/>
    </xf>
    <xf numFmtId="0" fontId="107" fillId="0" borderId="39" xfId="0" applyFont="1" applyBorder="1" applyAlignment="1">
      <alignment horizontal="left" vertical="center"/>
    </xf>
    <xf numFmtId="0" fontId="107" fillId="0" borderId="39" xfId="0" applyFont="1" applyBorder="1" applyAlignment="1">
      <alignment horizontal="center" vertical="center"/>
    </xf>
    <xf numFmtId="0" fontId="107" fillId="0" borderId="143" xfId="0" applyFont="1" applyBorder="1" applyAlignment="1">
      <alignment horizontal="center" vertical="center"/>
    </xf>
    <xf numFmtId="0" fontId="107" fillId="0" borderId="181" xfId="0" applyFont="1" applyBorder="1" applyAlignment="1">
      <alignment horizontal="center" vertical="center"/>
    </xf>
    <xf numFmtId="1" fontId="112" fillId="0" borderId="144" xfId="0" applyNumberFormat="1" applyFont="1" applyBorder="1" applyAlignment="1">
      <alignment horizontal="center" vertical="center"/>
    </xf>
    <xf numFmtId="1" fontId="112" fillId="0" borderId="203" xfId="0" applyNumberFormat="1" applyFont="1" applyBorder="1" applyAlignment="1">
      <alignment horizontal="center" vertical="center"/>
    </xf>
    <xf numFmtId="1" fontId="112" fillId="3" borderId="164" xfId="0" applyNumberFormat="1" applyFont="1" applyFill="1" applyBorder="1" applyAlignment="1">
      <alignment horizontal="center" vertical="center"/>
    </xf>
    <xf numFmtId="1" fontId="112" fillId="3" borderId="144" xfId="0" applyNumberFormat="1" applyFont="1" applyFill="1" applyBorder="1" applyAlignment="1">
      <alignment horizontal="center" vertical="center"/>
    </xf>
    <xf numFmtId="10" fontId="107" fillId="0" borderId="39" xfId="1" applyNumberFormat="1" applyFont="1" applyFill="1" applyBorder="1" applyAlignment="1">
      <alignment horizontal="center" vertical="center"/>
    </xf>
    <xf numFmtId="164" fontId="107" fillId="0" borderId="130" xfId="0" applyNumberFormat="1" applyFont="1" applyBorder="1" applyAlignment="1">
      <alignment horizontal="center" vertical="center"/>
    </xf>
    <xf numFmtId="164" fontId="107" fillId="0" borderId="17" xfId="0" applyNumberFormat="1" applyFont="1" applyBorder="1" applyAlignment="1">
      <alignment vertical="center"/>
    </xf>
    <xf numFmtId="0" fontId="107" fillId="0" borderId="38" xfId="0" applyFont="1" applyBorder="1" applyAlignment="1">
      <alignment horizontal="left" vertical="center"/>
    </xf>
    <xf numFmtId="0" fontId="107" fillId="0" borderId="38" xfId="0" applyFont="1" applyBorder="1" applyAlignment="1">
      <alignment horizontal="center" vertical="center"/>
    </xf>
    <xf numFmtId="0" fontId="107" fillId="0" borderId="139" xfId="0" applyFont="1" applyBorder="1" applyAlignment="1">
      <alignment horizontal="center" vertical="center"/>
    </xf>
    <xf numFmtId="0" fontId="107" fillId="0" borderId="182" xfId="0" applyFont="1" applyBorder="1" applyAlignment="1">
      <alignment horizontal="center" vertical="center"/>
    </xf>
    <xf numFmtId="10" fontId="107" fillId="0" borderId="38" xfId="1" applyNumberFormat="1" applyFont="1" applyFill="1" applyBorder="1" applyAlignment="1">
      <alignment horizontal="center" vertical="center"/>
    </xf>
    <xf numFmtId="1" fontId="112" fillId="0" borderId="130" xfId="0" applyNumberFormat="1" applyFont="1" applyBorder="1" applyAlignment="1">
      <alignment horizontal="center" vertical="center"/>
    </xf>
    <xf numFmtId="0" fontId="107" fillId="0" borderId="41" xfId="0" applyFont="1" applyBorder="1" applyAlignment="1">
      <alignment horizontal="center" vertical="center"/>
    </xf>
    <xf numFmtId="0" fontId="107" fillId="0" borderId="40" xfId="0" applyFont="1" applyBorder="1" applyAlignment="1">
      <alignment horizontal="left" vertical="center"/>
    </xf>
    <xf numFmtId="0" fontId="107" fillId="0" borderId="40" xfId="0" applyFont="1" applyBorder="1" applyAlignment="1">
      <alignment horizontal="center" vertical="center"/>
    </xf>
    <xf numFmtId="0" fontId="107" fillId="0" borderId="140" xfId="0" applyFont="1" applyBorder="1" applyAlignment="1">
      <alignment horizontal="center" vertical="center"/>
    </xf>
    <xf numFmtId="0" fontId="107" fillId="0" borderId="105" xfId="0" applyFont="1" applyBorder="1" applyAlignment="1">
      <alignment horizontal="center" vertical="center"/>
    </xf>
    <xf numFmtId="1" fontId="112" fillId="0" borderId="145" xfId="0" applyNumberFormat="1" applyFont="1" applyBorder="1" applyAlignment="1">
      <alignment horizontal="center" vertical="center"/>
    </xf>
    <xf numFmtId="1" fontId="112" fillId="3" borderId="165" xfId="0" applyNumberFormat="1" applyFont="1" applyFill="1" applyBorder="1" applyAlignment="1">
      <alignment horizontal="center" vertical="center"/>
    </xf>
    <xf numFmtId="1" fontId="112" fillId="3" borderId="145" xfId="0" applyNumberFormat="1" applyFont="1" applyFill="1" applyBorder="1" applyAlignment="1">
      <alignment horizontal="center" vertical="center"/>
    </xf>
    <xf numFmtId="10" fontId="107" fillId="0" borderId="40" xfId="1" applyNumberFormat="1" applyFont="1" applyFill="1" applyBorder="1" applyAlignment="1">
      <alignment horizontal="center" vertical="center"/>
    </xf>
    <xf numFmtId="164" fontId="107" fillId="0" borderId="145" xfId="0" applyNumberFormat="1" applyFont="1" applyBorder="1" applyAlignment="1">
      <alignment horizontal="center" vertical="center"/>
    </xf>
    <xf numFmtId="0" fontId="107" fillId="0" borderId="128" xfId="0" applyFont="1" applyBorder="1" applyAlignment="1">
      <alignment horizontal="center" vertical="center"/>
    </xf>
    <xf numFmtId="0" fontId="107" fillId="0" borderId="94" xfId="0" applyFont="1" applyBorder="1" applyAlignment="1">
      <alignment horizontal="left" vertical="center"/>
    </xf>
    <xf numFmtId="0" fontId="107" fillId="0" borderId="94" xfId="0" applyFont="1" applyBorder="1" applyAlignment="1">
      <alignment horizontal="center" vertical="center"/>
    </xf>
    <xf numFmtId="0" fontId="107" fillId="0" borderId="146" xfId="0" applyFont="1" applyBorder="1" applyAlignment="1">
      <alignment horizontal="center" vertical="center"/>
    </xf>
    <xf numFmtId="1" fontId="112" fillId="0" borderId="97" xfId="0" applyNumberFormat="1" applyFont="1" applyBorder="1" applyAlignment="1">
      <alignment horizontal="center" vertical="center"/>
    </xf>
    <xf numFmtId="1" fontId="112" fillId="3" borderId="166" xfId="0" applyNumberFormat="1" applyFont="1" applyFill="1" applyBorder="1" applyAlignment="1">
      <alignment horizontal="center" vertical="center"/>
    </xf>
    <xf numFmtId="1" fontId="112" fillId="3" borderId="147" xfId="0" applyNumberFormat="1" applyFont="1" applyFill="1" applyBorder="1" applyAlignment="1">
      <alignment horizontal="center" vertical="center"/>
    </xf>
    <xf numFmtId="164" fontId="107" fillId="0" borderId="94" xfId="0" applyNumberFormat="1" applyFont="1" applyBorder="1" applyAlignment="1">
      <alignment horizontal="center" vertical="center"/>
    </xf>
    <xf numFmtId="10" fontId="107" fillId="0" borderId="94" xfId="1" applyNumberFormat="1" applyFont="1" applyFill="1" applyBorder="1" applyAlignment="1">
      <alignment horizontal="center" vertical="center"/>
    </xf>
    <xf numFmtId="164" fontId="107" fillId="0" borderId="95" xfId="0" applyNumberFormat="1" applyFont="1" applyBorder="1" applyAlignment="1">
      <alignment horizontal="center" vertical="center"/>
    </xf>
    <xf numFmtId="164" fontId="107" fillId="0" borderId="144" xfId="0" applyNumberFormat="1" applyFont="1" applyBorder="1" applyAlignment="1">
      <alignment horizontal="center" vertical="center"/>
    </xf>
    <xf numFmtId="0" fontId="107" fillId="0" borderId="87" xfId="0" applyFont="1" applyBorder="1" applyAlignment="1">
      <alignment horizontal="left" vertical="center"/>
    </xf>
    <xf numFmtId="0" fontId="107" fillId="0" borderId="87" xfId="0" applyFont="1" applyBorder="1" applyAlignment="1">
      <alignment horizontal="center" vertical="center"/>
    </xf>
    <xf numFmtId="0" fontId="107" fillId="0" borderId="148" xfId="0" applyFont="1" applyBorder="1" applyAlignment="1">
      <alignment horizontal="center" vertical="center"/>
    </xf>
    <xf numFmtId="1" fontId="112" fillId="0" borderId="131" xfId="0" applyNumberFormat="1" applyFont="1" applyBorder="1" applyAlignment="1">
      <alignment horizontal="center" vertical="center"/>
    </xf>
    <xf numFmtId="1" fontId="112" fillId="3" borderId="167" xfId="0" applyNumberFormat="1" applyFont="1" applyFill="1" applyBorder="1" applyAlignment="1">
      <alignment horizontal="center" vertical="center"/>
    </xf>
    <xf numFmtId="1" fontId="112" fillId="3" borderId="130" xfId="0" applyNumberFormat="1" applyFont="1" applyFill="1" applyBorder="1" applyAlignment="1">
      <alignment horizontal="center" vertical="center"/>
    </xf>
    <xf numFmtId="164" fontId="107" fillId="0" borderId="87" xfId="0" applyNumberFormat="1" applyFont="1" applyBorder="1" applyAlignment="1">
      <alignment horizontal="center" vertical="center"/>
    </xf>
    <xf numFmtId="10" fontId="107" fillId="0" borderId="87" xfId="1" applyNumberFormat="1" applyFont="1" applyFill="1" applyBorder="1" applyAlignment="1">
      <alignment horizontal="center" vertical="center"/>
    </xf>
    <xf numFmtId="164" fontId="107" fillId="0" borderId="88" xfId="0" applyNumberFormat="1" applyFont="1" applyBorder="1" applyAlignment="1">
      <alignment horizontal="center" vertical="center"/>
    </xf>
    <xf numFmtId="0" fontId="107" fillId="0" borderId="178" xfId="0" applyFont="1" applyBorder="1" applyAlignment="1">
      <alignment horizontal="center" vertical="center"/>
    </xf>
    <xf numFmtId="1" fontId="112" fillId="3" borderId="174" xfId="0" applyNumberFormat="1" applyFont="1" applyFill="1" applyBorder="1" applyAlignment="1">
      <alignment horizontal="center" vertical="center"/>
    </xf>
    <xf numFmtId="1" fontId="112" fillId="3" borderId="131" xfId="0" applyNumberFormat="1" applyFont="1" applyFill="1" applyBorder="1" applyAlignment="1">
      <alignment horizontal="center" vertical="center"/>
    </xf>
    <xf numFmtId="164" fontId="107" fillId="0" borderId="131" xfId="0" applyNumberFormat="1" applyFont="1" applyBorder="1" applyAlignment="1">
      <alignment horizontal="center" vertical="center"/>
    </xf>
    <xf numFmtId="0" fontId="107" fillId="0" borderId="207" xfId="0" applyFont="1" applyBorder="1" applyAlignment="1">
      <alignment horizontal="center" vertical="center"/>
    </xf>
    <xf numFmtId="1" fontId="112" fillId="0" borderId="204" xfId="0" applyNumberFormat="1" applyFont="1" applyBorder="1" applyAlignment="1">
      <alignment horizontal="center" vertical="center"/>
    </xf>
    <xf numFmtId="1" fontId="112" fillId="3" borderId="205" xfId="0" applyNumberFormat="1" applyFont="1" applyFill="1" applyBorder="1" applyAlignment="1">
      <alignment horizontal="center" vertical="center"/>
    </xf>
    <xf numFmtId="1" fontId="112" fillId="3" borderId="204" xfId="0" applyNumberFormat="1" applyFont="1" applyFill="1" applyBorder="1" applyAlignment="1">
      <alignment horizontal="center" vertical="center"/>
    </xf>
    <xf numFmtId="164" fontId="107" fillId="0" borderId="41" xfId="0" applyNumberFormat="1" applyFont="1" applyBorder="1" applyAlignment="1">
      <alignment horizontal="center" vertical="center"/>
    </xf>
    <xf numFmtId="10" fontId="107" fillId="0" borderId="41" xfId="1" applyNumberFormat="1" applyFont="1" applyFill="1" applyBorder="1" applyAlignment="1">
      <alignment horizontal="center" vertical="center"/>
    </xf>
    <xf numFmtId="164" fontId="107" fillId="0" borderId="161" xfId="0" applyNumberFormat="1" applyFont="1" applyBorder="1" applyAlignment="1">
      <alignment horizontal="center" vertical="center"/>
    </xf>
    <xf numFmtId="164" fontId="107" fillId="0" borderId="204" xfId="0" applyNumberFormat="1" applyFont="1" applyBorder="1" applyAlignment="1">
      <alignment horizontal="center" vertical="center"/>
    </xf>
    <xf numFmtId="20" fontId="107" fillId="0" borderId="139" xfId="0" applyNumberFormat="1" applyFont="1" applyBorder="1" applyAlignment="1">
      <alignment horizontal="center" vertical="center"/>
    </xf>
    <xf numFmtId="0" fontId="107" fillId="0" borderId="67" xfId="0" applyFont="1" applyBorder="1" applyAlignment="1">
      <alignment horizontal="center" vertical="center"/>
    </xf>
    <xf numFmtId="0" fontId="107" fillId="0" borderId="208" xfId="0" applyFont="1" applyBorder="1" applyAlignment="1">
      <alignment horizontal="center" vertical="center"/>
    </xf>
    <xf numFmtId="1" fontId="112" fillId="0" borderId="132" xfId="0" applyNumberFormat="1" applyFont="1" applyBorder="1" applyAlignment="1">
      <alignment horizontal="center" vertical="center"/>
    </xf>
    <xf numFmtId="1" fontId="112" fillId="3" borderId="209" xfId="0" applyNumberFormat="1" applyFont="1" applyFill="1" applyBorder="1" applyAlignment="1">
      <alignment horizontal="center" vertical="center"/>
    </xf>
    <xf numFmtId="1" fontId="112" fillId="3" borderId="132" xfId="0" applyNumberFormat="1" applyFont="1" applyFill="1" applyBorder="1" applyAlignment="1">
      <alignment horizontal="center" vertical="center"/>
    </xf>
    <xf numFmtId="0" fontId="107" fillId="0" borderId="92" xfId="0" applyFont="1" applyBorder="1" applyAlignment="1">
      <alignment horizontal="left" vertical="center"/>
    </xf>
    <xf numFmtId="0" fontId="107" fillId="0" borderId="92" xfId="0" applyFont="1" applyBorder="1" applyAlignment="1">
      <alignment horizontal="center" vertical="center"/>
    </xf>
    <xf numFmtId="20" fontId="107" fillId="0" borderId="151" xfId="0" applyNumberFormat="1" applyFont="1" applyBorder="1" applyAlignment="1">
      <alignment horizontal="center" vertical="center"/>
    </xf>
    <xf numFmtId="20" fontId="107" fillId="0" borderId="140" xfId="0" applyNumberFormat="1" applyFont="1" applyBorder="1" applyAlignment="1">
      <alignment horizontal="center" vertical="center"/>
    </xf>
    <xf numFmtId="0" fontId="107" fillId="0" borderId="183" xfId="0" applyFont="1" applyBorder="1" applyAlignment="1">
      <alignment horizontal="center" vertical="center"/>
    </xf>
    <xf numFmtId="10" fontId="107" fillId="0" borderId="90" xfId="1" applyNumberFormat="1" applyFont="1" applyFill="1" applyBorder="1" applyAlignment="1">
      <alignment horizontal="center" vertical="center" wrapText="1"/>
    </xf>
    <xf numFmtId="0" fontId="107" fillId="0" borderId="96" xfId="0" applyFont="1" applyBorder="1" applyAlignment="1">
      <alignment horizontal="left" vertical="center"/>
    </xf>
    <xf numFmtId="0" fontId="107" fillId="0" borderId="96" xfId="0" applyFont="1" applyBorder="1" applyAlignment="1">
      <alignment horizontal="center" vertical="center"/>
    </xf>
    <xf numFmtId="0" fontId="107" fillId="0" borderId="138" xfId="0" applyFont="1" applyBorder="1" applyAlignment="1">
      <alignment horizontal="center" vertical="center"/>
    </xf>
    <xf numFmtId="1" fontId="112" fillId="0" borderId="147" xfId="0" applyNumberFormat="1" applyFont="1" applyBorder="1" applyAlignment="1">
      <alignment horizontal="center" vertical="center"/>
    </xf>
    <xf numFmtId="164" fontId="107" fillId="0" borderId="96" xfId="0" applyNumberFormat="1" applyFont="1" applyBorder="1" applyAlignment="1">
      <alignment horizontal="center" vertical="center"/>
    </xf>
    <xf numFmtId="10" fontId="107" fillId="0" borderId="96" xfId="1" applyNumberFormat="1" applyFont="1" applyFill="1" applyBorder="1" applyAlignment="1">
      <alignment horizontal="center" vertical="center"/>
    </xf>
    <xf numFmtId="164" fontId="107" fillId="0" borderId="99" xfId="0" applyNumberFormat="1" applyFont="1" applyBorder="1" applyAlignment="1">
      <alignment horizontal="center" vertical="center"/>
    </xf>
    <xf numFmtId="164" fontId="107" fillId="0" borderId="147" xfId="0" applyNumberFormat="1" applyFont="1" applyBorder="1" applyAlignment="1">
      <alignment horizontal="center" vertical="center"/>
    </xf>
    <xf numFmtId="0" fontId="107" fillId="0" borderId="211" xfId="0" applyFont="1" applyBorder="1" applyAlignment="1">
      <alignment horizontal="center" vertical="center"/>
    </xf>
    <xf numFmtId="3" fontId="108" fillId="0" borderId="0" xfId="0" applyNumberFormat="1" applyFont="1" applyAlignment="1">
      <alignment vertical="center"/>
    </xf>
    <xf numFmtId="0" fontId="107" fillId="0" borderId="151" xfId="0" applyFont="1" applyBorder="1" applyAlignment="1">
      <alignment horizontal="center" vertical="center"/>
    </xf>
    <xf numFmtId="0" fontId="107" fillId="0" borderId="128" xfId="0" applyFont="1" applyBorder="1" applyAlignment="1">
      <alignment horizontal="left" vertical="center"/>
    </xf>
    <xf numFmtId="0" fontId="107" fillId="0" borderId="212" xfId="0" applyFont="1" applyBorder="1" applyAlignment="1">
      <alignment horizontal="center" vertical="center"/>
    </xf>
    <xf numFmtId="164" fontId="107" fillId="0" borderId="97" xfId="0" applyNumberFormat="1" applyFont="1" applyBorder="1" applyAlignment="1">
      <alignment horizontal="center" vertical="center" wrapText="1"/>
    </xf>
    <xf numFmtId="164" fontId="107" fillId="0" borderId="129" xfId="0" applyNumberFormat="1" applyFont="1" applyBorder="1" applyAlignment="1">
      <alignment horizontal="center" vertical="center" wrapText="1"/>
    </xf>
    <xf numFmtId="10" fontId="107" fillId="0" borderId="97" xfId="1" applyNumberFormat="1" applyFont="1" applyFill="1" applyBorder="1" applyAlignment="1">
      <alignment horizontal="center" vertical="center" wrapText="1"/>
    </xf>
    <xf numFmtId="164" fontId="107" fillId="0" borderId="213" xfId="0" applyNumberFormat="1" applyFont="1" applyBorder="1" applyAlignment="1">
      <alignment horizontal="center" vertical="center" wrapText="1"/>
    </xf>
    <xf numFmtId="164" fontId="107" fillId="0" borderId="162" xfId="0" applyNumberFormat="1" applyFont="1" applyBorder="1" applyAlignment="1">
      <alignment horizontal="center" vertical="center" wrapText="1"/>
    </xf>
    <xf numFmtId="164" fontId="107" fillId="0" borderId="84" xfId="0" applyNumberFormat="1" applyFont="1" applyBorder="1" applyAlignment="1">
      <alignment horizontal="center" vertical="center" wrapText="1"/>
    </xf>
    <xf numFmtId="164" fontId="107" fillId="0" borderId="56" xfId="0" applyNumberFormat="1" applyFont="1" applyBorder="1" applyAlignment="1">
      <alignment horizontal="center" vertical="center" wrapText="1"/>
    </xf>
    <xf numFmtId="164" fontId="107" fillId="0" borderId="153" xfId="0" applyNumberFormat="1" applyFont="1" applyBorder="1" applyAlignment="1">
      <alignment horizontal="center" vertical="center" wrapText="1"/>
    </xf>
    <xf numFmtId="164" fontId="107" fillId="0" borderId="90" xfId="0" applyNumberFormat="1" applyFont="1" applyBorder="1" applyAlignment="1">
      <alignment horizontal="center" vertical="center" wrapText="1"/>
    </xf>
    <xf numFmtId="1" fontId="112" fillId="0" borderId="167" xfId="0" applyNumberFormat="1" applyFont="1" applyBorder="1" applyAlignment="1">
      <alignment horizontal="center" vertical="center"/>
    </xf>
    <xf numFmtId="21" fontId="107" fillId="0" borderId="139" xfId="0" applyNumberFormat="1" applyFont="1" applyBorder="1" applyAlignment="1">
      <alignment horizontal="center" vertical="center"/>
    </xf>
    <xf numFmtId="0" fontId="107" fillId="0" borderId="184" xfId="0" applyFont="1" applyBorder="1" applyAlignment="1">
      <alignment horizontal="center" vertical="center"/>
    </xf>
    <xf numFmtId="1" fontId="112" fillId="0" borderId="174" xfId="0" applyNumberFormat="1" applyFont="1" applyBorder="1" applyAlignment="1">
      <alignment horizontal="center" vertical="center"/>
    </xf>
    <xf numFmtId="0" fontId="107" fillId="0" borderId="177" xfId="0" applyFont="1" applyBorder="1" applyAlignment="1">
      <alignment horizontal="center" vertical="center"/>
    </xf>
    <xf numFmtId="1" fontId="112" fillId="0" borderId="90" xfId="0" applyNumberFormat="1" applyFont="1" applyBorder="1" applyAlignment="1">
      <alignment horizontal="center" vertical="center"/>
    </xf>
    <xf numFmtId="1" fontId="112" fillId="3" borderId="90" xfId="0" applyNumberFormat="1" applyFont="1" applyFill="1" applyBorder="1" applyAlignment="1">
      <alignment horizontal="center" vertical="center"/>
    </xf>
    <xf numFmtId="1" fontId="112" fillId="0" borderId="153" xfId="0" applyNumberFormat="1" applyFont="1" applyBorder="1" applyAlignment="1">
      <alignment horizontal="center" vertical="center"/>
    </xf>
    <xf numFmtId="0" fontId="107" fillId="0" borderId="215" xfId="0" applyFont="1" applyBorder="1" applyAlignment="1">
      <alignment horizontal="center" vertical="center"/>
    </xf>
    <xf numFmtId="1" fontId="112" fillId="3" borderId="97" xfId="0" applyNumberFormat="1" applyFont="1" applyFill="1" applyBorder="1" applyAlignment="1">
      <alignment horizontal="center" vertical="center"/>
    </xf>
    <xf numFmtId="1" fontId="112" fillId="0" borderId="129" xfId="0" applyNumberFormat="1" applyFont="1" applyBorder="1" applyAlignment="1">
      <alignment horizontal="center" vertical="center"/>
    </xf>
    <xf numFmtId="1" fontId="112" fillId="0" borderId="205" xfId="0" applyNumberFormat="1" applyFont="1" applyBorder="1" applyAlignment="1">
      <alignment horizontal="center" vertical="center"/>
    </xf>
    <xf numFmtId="164" fontId="107" fillId="0" borderId="97" xfId="0" applyNumberFormat="1" applyFont="1" applyBorder="1" applyAlignment="1">
      <alignment horizontal="center" vertical="center"/>
    </xf>
    <xf numFmtId="0" fontId="107" fillId="0" borderId="67" xfId="0" applyFont="1" applyBorder="1" applyAlignment="1">
      <alignment horizontal="left" vertical="center"/>
    </xf>
    <xf numFmtId="0" fontId="107" fillId="0" borderId="216" xfId="0" applyFont="1" applyBorder="1" applyAlignment="1">
      <alignment horizontal="center" vertical="center"/>
    </xf>
    <xf numFmtId="0" fontId="107" fillId="0" borderId="179" xfId="0" applyFont="1" applyBorder="1" applyAlignment="1">
      <alignment horizontal="center" vertical="center"/>
    </xf>
    <xf numFmtId="1" fontId="112" fillId="0" borderId="1" xfId="0" applyNumberFormat="1" applyFont="1" applyBorder="1" applyAlignment="1">
      <alignment horizontal="center" vertical="center"/>
    </xf>
    <xf numFmtId="1" fontId="112" fillId="3" borderId="84"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10" fontId="107" fillId="0" borderId="67" xfId="1" applyNumberFormat="1" applyFont="1" applyFill="1" applyBorder="1" applyAlignment="1">
      <alignment horizontal="center" vertical="center"/>
    </xf>
    <xf numFmtId="164" fontId="107" fillId="0" borderId="1" xfId="0" applyNumberFormat="1" applyFont="1" applyBorder="1" applyAlignment="1">
      <alignment horizontal="center" vertical="center"/>
    </xf>
    <xf numFmtId="0" fontId="107" fillId="0" borderId="217" xfId="0" applyFont="1" applyBorder="1" applyAlignment="1">
      <alignment horizontal="center" vertical="center"/>
    </xf>
    <xf numFmtId="0" fontId="107" fillId="0" borderId="218" xfId="0" applyFont="1" applyBorder="1" applyAlignment="1">
      <alignment horizontal="center" vertical="center"/>
    </xf>
    <xf numFmtId="164" fontId="107" fillId="0" borderId="217" xfId="0" applyNumberFormat="1" applyFont="1" applyBorder="1" applyAlignment="1">
      <alignment horizontal="center" vertical="center"/>
    </xf>
    <xf numFmtId="10" fontId="107" fillId="0" borderId="217" xfId="1" applyNumberFormat="1" applyFont="1" applyFill="1" applyBorder="1" applyAlignment="1">
      <alignment horizontal="center" vertical="center"/>
    </xf>
    <xf numFmtId="164" fontId="107" fillId="0" borderId="202" xfId="0" applyNumberFormat="1" applyFont="1" applyBorder="1" applyAlignment="1">
      <alignment horizontal="center" vertical="center"/>
    </xf>
    <xf numFmtId="164" fontId="107" fillId="0" borderId="90" xfId="0" applyNumberFormat="1" applyFont="1" applyBorder="1" applyAlignment="1">
      <alignment horizontal="center" vertical="center"/>
    </xf>
    <xf numFmtId="164" fontId="107" fillId="0" borderId="92" xfId="0" applyNumberFormat="1" applyFont="1" applyBorder="1" applyAlignment="1">
      <alignment horizontal="center" vertical="center"/>
    </xf>
    <xf numFmtId="10" fontId="107" fillId="0" borderId="92" xfId="1" applyNumberFormat="1" applyFont="1" applyFill="1" applyBorder="1" applyAlignment="1">
      <alignment horizontal="center" vertical="center"/>
    </xf>
    <xf numFmtId="0" fontId="107" fillId="0" borderId="198" xfId="0" applyFont="1" applyBorder="1" applyAlignment="1">
      <alignment horizontal="center" vertical="center"/>
    </xf>
    <xf numFmtId="0" fontId="107" fillId="0" borderId="220" xfId="0" applyFont="1" applyBorder="1" applyAlignment="1">
      <alignment horizontal="center" vertical="center"/>
    </xf>
    <xf numFmtId="0" fontId="107" fillId="0" borderId="221" xfId="0" applyFont="1" applyBorder="1" applyAlignment="1">
      <alignment horizontal="center" vertical="center"/>
    </xf>
    <xf numFmtId="1" fontId="112" fillId="0" borderId="223" xfId="0" applyNumberFormat="1" applyFont="1" applyBorder="1" applyAlignment="1">
      <alignment horizontal="center" vertical="center"/>
    </xf>
    <xf numFmtId="1" fontId="112" fillId="3" borderId="224" xfId="0" applyNumberFormat="1" applyFont="1" applyFill="1" applyBorder="1" applyAlignment="1">
      <alignment horizontal="center" vertical="center"/>
    </xf>
    <xf numFmtId="1" fontId="112" fillId="3" borderId="223"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07" fillId="103" borderId="173" xfId="0" applyFont="1" applyFill="1" applyBorder="1" applyAlignment="1">
      <alignment horizontal="center" vertical="center" wrapText="1"/>
    </xf>
    <xf numFmtId="0" fontId="107" fillId="103" borderId="2" xfId="0" applyFont="1" applyFill="1" applyBorder="1" applyAlignment="1">
      <alignment horizontal="center" vertical="center"/>
    </xf>
    <xf numFmtId="0" fontId="107" fillId="0" borderId="135" xfId="0" applyFont="1" applyBorder="1" applyAlignment="1">
      <alignment horizontal="left" vertical="center" wrapText="1"/>
    </xf>
    <xf numFmtId="0" fontId="107" fillId="0" borderId="156" xfId="0" applyFont="1" applyBorder="1" applyAlignment="1">
      <alignment horizontal="left" vertical="center" wrapText="1"/>
    </xf>
    <xf numFmtId="0" fontId="107" fillId="103" borderId="41" xfId="0" applyFont="1" applyFill="1" applyBorder="1" applyAlignment="1">
      <alignment horizontal="left" vertical="center"/>
    </xf>
    <xf numFmtId="1" fontId="112" fillId="0" borderId="185" xfId="0" applyNumberFormat="1" applyFont="1" applyBorder="1" applyAlignment="1">
      <alignment horizontal="center" vertical="center"/>
    </xf>
    <xf numFmtId="1" fontId="112" fillId="0" borderId="187" xfId="0" applyNumberFormat="1" applyFont="1" applyBorder="1" applyAlignment="1">
      <alignment horizontal="center" vertical="center"/>
    </xf>
    <xf numFmtId="1" fontId="112" fillId="0" borderId="188" xfId="0" applyNumberFormat="1" applyFont="1" applyBorder="1" applyAlignment="1">
      <alignment horizontal="center" vertical="center"/>
    </xf>
    <xf numFmtId="1" fontId="112" fillId="0" borderId="180" xfId="0" applyNumberFormat="1" applyFont="1" applyBorder="1" applyAlignment="1">
      <alignment horizontal="center" vertical="center"/>
    </xf>
    <xf numFmtId="1" fontId="112" fillId="0" borderId="189" xfId="0" applyNumberFormat="1" applyFont="1" applyBorder="1" applyAlignment="1">
      <alignment horizontal="center" vertical="center"/>
    </xf>
    <xf numFmtId="1" fontId="112" fillId="0" borderId="137" xfId="0" applyNumberFormat="1" applyFont="1" applyBorder="1" applyAlignment="1">
      <alignment horizontal="center" vertical="center"/>
    </xf>
    <xf numFmtId="1" fontId="112" fillId="0" borderId="190" xfId="0" applyNumberFormat="1" applyFont="1" applyBorder="1" applyAlignment="1">
      <alignment horizontal="center" vertical="center"/>
    </xf>
    <xf numFmtId="1" fontId="112" fillId="0" borderId="191" xfId="0" applyNumberFormat="1" applyFont="1" applyBorder="1" applyAlignment="1">
      <alignment horizontal="center" vertical="center"/>
    </xf>
    <xf numFmtId="1" fontId="112" fillId="0" borderId="214" xfId="0" applyNumberFormat="1" applyFont="1" applyBorder="1" applyAlignment="1">
      <alignment horizontal="center" vertical="center"/>
    </xf>
    <xf numFmtId="1" fontId="112" fillId="0" borderId="11" xfId="0" applyNumberFormat="1" applyFont="1" applyBorder="1" applyAlignment="1">
      <alignment horizontal="center" vertical="center"/>
    </xf>
    <xf numFmtId="1" fontId="112" fillId="0" borderId="222" xfId="0" applyNumberFormat="1" applyFont="1" applyBorder="1" applyAlignment="1">
      <alignment horizontal="center" vertical="center"/>
    </xf>
    <xf numFmtId="0" fontId="112" fillId="0" borderId="156" xfId="0" applyFont="1" applyBorder="1" applyAlignment="1">
      <alignment horizontal="center" vertical="center"/>
    </xf>
    <xf numFmtId="10" fontId="107" fillId="0" borderId="128" xfId="1" applyNumberFormat="1" applyFont="1" applyFill="1" applyBorder="1" applyAlignment="1">
      <alignment horizontal="center" vertical="center"/>
    </xf>
    <xf numFmtId="0" fontId="107" fillId="0" borderId="135" xfId="0" applyFont="1" applyBorder="1" applyAlignment="1">
      <alignment horizontal="center" vertical="center" wrapText="1"/>
    </xf>
    <xf numFmtId="0" fontId="107" fillId="103" borderId="136" xfId="0" applyFont="1" applyFill="1" applyBorder="1" applyAlignment="1">
      <alignment horizontal="center" vertical="center" wrapText="1"/>
    </xf>
    <xf numFmtId="0" fontId="107" fillId="0" borderId="16" xfId="0" applyFont="1" applyBorder="1" applyAlignment="1">
      <alignment horizontal="center" vertical="center" wrapText="1"/>
    </xf>
    <xf numFmtId="0" fontId="112" fillId="3" borderId="156" xfId="0" applyFont="1" applyFill="1" applyBorder="1" applyAlignment="1">
      <alignment horizontal="center" vertical="center"/>
    </xf>
    <xf numFmtId="10" fontId="107" fillId="0" borderId="193" xfId="1" applyNumberFormat="1" applyFont="1" applyFill="1" applyBorder="1" applyAlignment="1">
      <alignment horizontal="center" vertical="center" wrapText="1"/>
    </xf>
    <xf numFmtId="0" fontId="107" fillId="0" borderId="41" xfId="0" applyFont="1" applyBorder="1" applyAlignment="1">
      <alignment horizontal="left" vertical="center"/>
    </xf>
    <xf numFmtId="0" fontId="107" fillId="0" borderId="89" xfId="0" applyFont="1" applyBorder="1" applyAlignment="1">
      <alignment horizontal="center" vertical="center"/>
    </xf>
    <xf numFmtId="0" fontId="107" fillId="0" borderId="89" xfId="0" applyFont="1" applyBorder="1" applyAlignment="1">
      <alignment horizontal="left" vertical="center"/>
    </xf>
    <xf numFmtId="0" fontId="107" fillId="0" borderId="152" xfId="0" applyFont="1" applyBorder="1" applyAlignment="1">
      <alignment horizontal="center" vertical="center"/>
    </xf>
    <xf numFmtId="0" fontId="128" fillId="0" borderId="1" xfId="0" applyFont="1" applyBorder="1" applyAlignment="1">
      <alignment horizontal="center" vertical="center" wrapText="1"/>
    </xf>
    <xf numFmtId="0" fontId="0" fillId="35" borderId="226" xfId="0" applyFill="1" applyBorder="1" applyAlignment="1">
      <alignment horizontal="center" vertical="center"/>
    </xf>
    <xf numFmtId="0" fontId="113" fillId="103" borderId="11" xfId="0" applyFont="1" applyFill="1" applyBorder="1" applyAlignment="1">
      <alignment horizontal="center" vertical="center" wrapText="1"/>
    </xf>
    <xf numFmtId="1" fontId="112" fillId="3" borderId="186" xfId="0" applyNumberFormat="1" applyFont="1" applyFill="1" applyBorder="1" applyAlignment="1">
      <alignment horizontal="center" vertical="center"/>
    </xf>
    <xf numFmtId="1" fontId="112" fillId="3" borderId="155" xfId="0" applyNumberFormat="1" applyFont="1" applyFill="1" applyBorder="1" applyAlignment="1">
      <alignment horizontal="center" vertical="center"/>
    </xf>
    <xf numFmtId="1" fontId="112" fillId="3" borderId="154" xfId="0" applyNumberFormat="1" applyFont="1" applyFill="1" applyBorder="1" applyAlignment="1">
      <alignment horizontal="center" vertical="center"/>
    </xf>
    <xf numFmtId="1" fontId="112" fillId="3" borderId="133" xfId="0" applyNumberFormat="1" applyFont="1" applyFill="1" applyBorder="1" applyAlignment="1">
      <alignment horizontal="center" vertical="center"/>
    </xf>
    <xf numFmtId="1" fontId="112" fillId="3" borderId="134" xfId="0" applyNumberFormat="1" applyFont="1" applyFill="1" applyBorder="1" applyAlignment="1">
      <alignment horizontal="center" vertical="center"/>
    </xf>
    <xf numFmtId="1" fontId="112" fillId="3" borderId="206" xfId="0" applyNumberFormat="1" applyFont="1" applyFill="1" applyBorder="1" applyAlignment="1">
      <alignment horizontal="center" vertical="center"/>
    </xf>
    <xf numFmtId="1" fontId="112" fillId="3" borderId="210" xfId="0" applyNumberFormat="1" applyFont="1" applyFill="1" applyBorder="1" applyAlignment="1">
      <alignment horizontal="center" vertical="center"/>
    </xf>
    <xf numFmtId="1" fontId="112" fillId="3" borderId="91" xfId="0" applyNumberFormat="1" applyFont="1" applyFill="1" applyBorder="1" applyAlignment="1">
      <alignment horizontal="center" vertical="center"/>
    </xf>
    <xf numFmtId="1" fontId="112" fillId="3" borderId="98" xfId="0" applyNumberFormat="1" applyFont="1" applyFill="1" applyBorder="1" applyAlignment="1">
      <alignment horizontal="center" vertical="center"/>
    </xf>
    <xf numFmtId="1" fontId="112" fillId="3" borderId="2" xfId="0" applyNumberFormat="1" applyFont="1" applyFill="1" applyBorder="1" applyAlignment="1">
      <alignment horizontal="center" vertical="center"/>
    </xf>
    <xf numFmtId="1" fontId="112" fillId="3" borderId="225" xfId="0" applyNumberFormat="1" applyFont="1" applyFill="1" applyBorder="1" applyAlignment="1">
      <alignment horizontal="center" vertical="center"/>
    </xf>
    <xf numFmtId="0" fontId="112" fillId="3" borderId="126" xfId="0" applyFont="1" applyFill="1" applyBorder="1" applyAlignment="1">
      <alignment horizontal="center" vertical="center"/>
    </xf>
    <xf numFmtId="0" fontId="112" fillId="3" borderId="2" xfId="0" applyFont="1" applyFill="1" applyBorder="1" applyAlignment="1">
      <alignment horizontal="center" vertical="center"/>
    </xf>
    <xf numFmtId="0" fontId="112" fillId="3" borderId="136" xfId="0" applyFont="1" applyFill="1" applyBorder="1" applyAlignment="1">
      <alignment horizontal="center" vertical="center"/>
    </xf>
    <xf numFmtId="202" fontId="112" fillId="0" borderId="69" xfId="0" applyNumberFormat="1" applyFont="1" applyBorder="1" applyAlignment="1">
      <alignment horizontal="center" vertical="center"/>
    </xf>
    <xf numFmtId="202" fontId="112" fillId="0" borderId="67" xfId="0" applyNumberFormat="1" applyFont="1" applyBorder="1" applyAlignment="1">
      <alignment horizontal="center" vertical="center"/>
    </xf>
    <xf numFmtId="202" fontId="112" fillId="0" borderId="87" xfId="0" applyNumberFormat="1" applyFont="1" applyBorder="1" applyAlignment="1">
      <alignment horizontal="center" vertical="center"/>
    </xf>
    <xf numFmtId="202" fontId="112" fillId="0" borderId="68" xfId="0" applyNumberFormat="1" applyFont="1" applyBorder="1" applyAlignment="1">
      <alignment horizontal="center" vertical="center"/>
    </xf>
    <xf numFmtId="202" fontId="112" fillId="0" borderId="201" xfId="0" applyNumberFormat="1" applyFont="1" applyBorder="1" applyAlignment="1">
      <alignment horizontal="center" vertical="center"/>
    </xf>
    <xf numFmtId="202" fontId="112" fillId="0" borderId="171" xfId="0" applyNumberFormat="1" applyFont="1" applyBorder="1" applyAlignment="1">
      <alignment horizontal="center" vertical="center"/>
    </xf>
    <xf numFmtId="202" fontId="112" fillId="0" borderId="163" xfId="0" applyNumberFormat="1" applyFont="1" applyBorder="1" applyAlignment="1">
      <alignment horizontal="center" vertical="center"/>
    </xf>
    <xf numFmtId="202" fontId="112" fillId="3" borderId="69" xfId="0" applyNumberFormat="1" applyFont="1" applyFill="1" applyBorder="1" applyAlignment="1">
      <alignment horizontal="center" vertical="center"/>
    </xf>
    <xf numFmtId="202" fontId="112" fillId="3" borderId="67" xfId="0" applyNumberFormat="1" applyFont="1" applyFill="1" applyBorder="1" applyAlignment="1">
      <alignment horizontal="center" vertical="center"/>
    </xf>
    <xf numFmtId="202" fontId="112" fillId="3" borderId="87" xfId="0" applyNumberFormat="1" applyFont="1" applyFill="1" applyBorder="1" applyAlignment="1">
      <alignment horizontal="center" vertical="center"/>
    </xf>
    <xf numFmtId="202" fontId="112" fillId="3" borderId="68" xfId="0" applyNumberFormat="1" applyFont="1" applyFill="1" applyBorder="1" applyAlignment="1">
      <alignment horizontal="center" vertical="center"/>
    </xf>
    <xf numFmtId="164" fontId="107" fillId="0" borderId="229" xfId="0" applyNumberFormat="1" applyFont="1" applyBorder="1" applyAlignment="1">
      <alignment vertical="center"/>
    </xf>
    <xf numFmtId="164" fontId="107" fillId="0" borderId="144" xfId="0" applyNumberFormat="1" applyFont="1" applyBorder="1" applyAlignment="1">
      <alignment vertical="center"/>
    </xf>
    <xf numFmtId="164" fontId="107" fillId="0" borderId="39" xfId="0" applyNumberFormat="1" applyFont="1" applyBorder="1" applyAlignment="1">
      <alignment vertical="center"/>
    </xf>
    <xf numFmtId="0" fontId="24" fillId="35" borderId="29" xfId="0" quotePrefix="1" applyFont="1" applyFill="1" applyBorder="1" applyAlignment="1">
      <alignment horizontal="center" vertical="center"/>
    </xf>
    <xf numFmtId="0" fontId="24" fillId="35" borderId="3" xfId="0" quotePrefix="1" applyFont="1" applyFill="1" applyBorder="1" applyAlignment="1">
      <alignment horizontal="center" vertical="center"/>
    </xf>
    <xf numFmtId="0" fontId="107" fillId="0" borderId="126" xfId="0" applyFont="1" applyBorder="1" applyAlignment="1">
      <alignment horizontal="center" vertical="center" wrapText="1"/>
    </xf>
    <xf numFmtId="0" fontId="107" fillId="0" borderId="51" xfId="0" applyFont="1" applyBorder="1" applyAlignment="1">
      <alignment horizontal="center" vertical="center" wrapText="1"/>
    </xf>
    <xf numFmtId="0" fontId="107" fillId="0" borderId="2" xfId="0" applyFont="1" applyBorder="1" applyAlignment="1">
      <alignment horizontal="center" vertical="center" wrapText="1"/>
    </xf>
    <xf numFmtId="0" fontId="107" fillId="0" borderId="55" xfId="0" applyFont="1" applyBorder="1" applyAlignment="1">
      <alignment horizontal="center" vertical="center" wrapText="1"/>
    </xf>
    <xf numFmtId="0" fontId="107" fillId="0" borderId="125" xfId="0" applyFont="1" applyBorder="1" applyAlignment="1">
      <alignment horizontal="left" vertical="center" wrapText="1"/>
    </xf>
    <xf numFmtId="0" fontId="107" fillId="0" borderId="122" xfId="0" applyFont="1" applyBorder="1" applyAlignment="1">
      <alignment horizontal="left" vertical="center" wrapText="1"/>
    </xf>
    <xf numFmtId="0" fontId="107" fillId="103" borderId="122" xfId="0" applyFont="1" applyFill="1" applyBorder="1" applyAlignment="1">
      <alignment horizontal="center" vertical="center" wrapText="1"/>
    </xf>
    <xf numFmtId="10" fontId="107" fillId="103" borderId="122" xfId="1" applyNumberFormat="1" applyFont="1" applyFill="1" applyBorder="1" applyAlignment="1">
      <alignment horizontal="center" vertical="center" wrapText="1"/>
    </xf>
    <xf numFmtId="10" fontId="107" fillId="103" borderId="156" xfId="1" applyNumberFormat="1" applyFont="1" applyFill="1" applyBorder="1" applyAlignment="1">
      <alignment horizontal="center" vertical="center" wrapText="1"/>
    </xf>
    <xf numFmtId="164" fontId="107" fillId="0" borderId="86" xfId="0" applyNumberFormat="1" applyFont="1" applyBorder="1" applyAlignment="1">
      <alignment vertical="center"/>
    </xf>
    <xf numFmtId="10" fontId="107" fillId="0" borderId="86" xfId="1" applyNumberFormat="1" applyFont="1" applyFill="1" applyBorder="1" applyAlignment="1">
      <alignment horizontal="center" vertical="center"/>
    </xf>
    <xf numFmtId="164" fontId="107" fillId="0" borderId="230" xfId="0" applyNumberFormat="1" applyFont="1" applyBorder="1" applyAlignment="1">
      <alignment vertical="center"/>
    </xf>
    <xf numFmtId="1" fontId="112" fillId="0" borderId="164" xfId="0" applyNumberFormat="1" applyFont="1" applyBorder="1" applyAlignment="1">
      <alignment horizontal="center" vertical="center"/>
    </xf>
    <xf numFmtId="164" fontId="107" fillId="0" borderId="176" xfId="0" applyNumberFormat="1" applyFont="1" applyBorder="1" applyAlignment="1">
      <alignment horizontal="center" vertical="center" wrapText="1"/>
    </xf>
    <xf numFmtId="164" fontId="107" fillId="0" borderId="175" xfId="0" applyNumberFormat="1" applyFont="1" applyBorder="1" applyAlignment="1">
      <alignment horizontal="center" vertical="center" wrapText="1"/>
    </xf>
    <xf numFmtId="0" fontId="24" fillId="0" borderId="0" xfId="0" applyFont="1" applyAlignment="1">
      <alignment vertical="center"/>
    </xf>
    <xf numFmtId="0" fontId="126" fillId="35" borderId="226" xfId="0" applyFont="1" applyFill="1" applyBorder="1" applyAlignment="1">
      <alignment horizontal="center" vertical="center"/>
    </xf>
    <xf numFmtId="10" fontId="123" fillId="0" borderId="43"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4" xfId="11" applyNumberFormat="1" applyFont="1" applyBorder="1" applyAlignment="1">
      <alignment horizontal="center" vertical="center" wrapText="1"/>
    </xf>
    <xf numFmtId="10" fontId="122" fillId="0" borderId="43"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4" xfId="11" applyNumberFormat="1" applyFont="1" applyBorder="1" applyAlignment="1">
      <alignment horizontal="center" vertical="center" wrapText="1"/>
    </xf>
    <xf numFmtId="0" fontId="24" fillId="35" borderId="59" xfId="0" applyFont="1" applyFill="1" applyBorder="1" applyAlignment="1">
      <alignment horizontal="center" vertical="center"/>
    </xf>
    <xf numFmtId="0" fontId="24" fillId="35" borderId="12" xfId="0" applyFont="1" applyFill="1" applyBorder="1" applyAlignment="1">
      <alignment horizontal="center" vertical="center"/>
    </xf>
    <xf numFmtId="0" fontId="24" fillId="35" borderId="5" xfId="0" applyFont="1" applyFill="1" applyBorder="1" applyAlignment="1">
      <alignment horizontal="center" vertical="center" wrapText="1"/>
    </xf>
    <xf numFmtId="0" fontId="24" fillId="35" borderId="13" xfId="0" applyFont="1" applyFill="1" applyBorder="1" applyAlignment="1">
      <alignment horizontal="center" vertical="center" wrapText="1"/>
    </xf>
    <xf numFmtId="0" fontId="24" fillId="35" borderId="14" xfId="0" applyFont="1" applyFill="1" applyBorder="1" applyAlignment="1">
      <alignment horizontal="center" vertical="center" wrapText="1"/>
    </xf>
    <xf numFmtId="0" fontId="24" fillId="35" borderId="159"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13" xfId="0" applyFont="1" applyFill="1" applyBorder="1" applyAlignment="1">
      <alignment horizontal="center" vertical="center"/>
    </xf>
    <xf numFmtId="0" fontId="24" fillId="35" borderId="14" xfId="0" applyFont="1" applyFill="1" applyBorder="1" applyAlignment="1">
      <alignment horizontal="center" vertical="center"/>
    </xf>
    <xf numFmtId="0" fontId="24" fillId="35" borderId="4" xfId="0" applyFont="1" applyFill="1" applyBorder="1" applyAlignment="1">
      <alignment horizontal="center" vertical="center"/>
    </xf>
    <xf numFmtId="0" fontId="24" fillId="35" borderId="6" xfId="0" applyFont="1" applyFill="1" applyBorder="1" applyAlignment="1">
      <alignment horizontal="center" vertical="center"/>
    </xf>
    <xf numFmtId="0" fontId="24" fillId="35" borderId="7" xfId="0" applyFont="1" applyFill="1" applyBorder="1" applyAlignment="1">
      <alignment horizontal="center" vertical="center"/>
    </xf>
    <xf numFmtId="0" fontId="24" fillId="35" borderId="4" xfId="0" applyFont="1" applyFill="1" applyBorder="1" applyAlignment="1">
      <alignment horizontal="center" vertical="center" wrapText="1"/>
    </xf>
    <xf numFmtId="0" fontId="24" fillId="35" borderId="6" xfId="0" applyFont="1" applyFill="1" applyBorder="1" applyAlignment="1">
      <alignment horizontal="center" vertical="center" wrapText="1"/>
    </xf>
    <xf numFmtId="0" fontId="24" fillId="35" borderId="7" xfId="0" applyFont="1" applyFill="1" applyBorder="1" applyAlignment="1">
      <alignment horizontal="center" vertical="center" wrapText="1"/>
    </xf>
    <xf numFmtId="0" fontId="24" fillId="35" borderId="31" xfId="0" applyFont="1" applyFill="1" applyBorder="1" applyAlignment="1">
      <alignment horizontal="center" vertical="center" wrapText="1"/>
    </xf>
    <xf numFmtId="0" fontId="24" fillId="35" borderId="0" xfId="0" applyFont="1" applyFill="1" applyAlignment="1">
      <alignment horizontal="center" vertical="center"/>
    </xf>
    <xf numFmtId="0" fontId="24" fillId="35" borderId="158" xfId="0" applyFont="1" applyFill="1" applyBorder="1" applyAlignment="1">
      <alignment horizontal="center" vertical="center"/>
    </xf>
    <xf numFmtId="0" fontId="131" fillId="35" borderId="27" xfId="0" quotePrefix="1" applyFont="1" applyFill="1" applyBorder="1" applyAlignment="1" applyProtection="1">
      <alignment horizontal="center" vertical="center"/>
      <protection locked="0"/>
    </xf>
    <xf numFmtId="0" fontId="131" fillId="35" borderId="28" xfId="0" quotePrefix="1" applyFont="1" applyFill="1" applyBorder="1" applyAlignment="1" applyProtection="1">
      <alignment horizontal="center" vertical="center"/>
      <protection locked="0"/>
    </xf>
    <xf numFmtId="0" fontId="131" fillId="35" borderId="29" xfId="0" quotePrefix="1" applyFont="1" applyFill="1" applyBorder="1" applyAlignment="1" applyProtection="1">
      <alignment horizontal="center" vertical="center"/>
      <protection locked="0"/>
    </xf>
    <xf numFmtId="0" fontId="24" fillId="35" borderId="123" xfId="0" applyFont="1" applyFill="1" applyBorder="1" applyAlignment="1">
      <alignment horizontal="center" vertical="center" wrapText="1"/>
    </xf>
    <xf numFmtId="0" fontId="24" fillId="35" borderId="124" xfId="0" applyFont="1" applyFill="1" applyBorder="1" applyAlignment="1">
      <alignment horizontal="center" vertical="center" wrapText="1"/>
    </xf>
    <xf numFmtId="0" fontId="24" fillId="35" borderId="59" xfId="0" applyFont="1" applyFill="1" applyBorder="1" applyAlignment="1">
      <alignment horizontal="center" vertical="center" wrapText="1"/>
    </xf>
    <xf numFmtId="0" fontId="24" fillId="35" borderId="12" xfId="0" applyFont="1" applyFill="1" applyBorder="1" applyAlignment="1">
      <alignment horizontal="center" vertical="center" wrapText="1"/>
    </xf>
    <xf numFmtId="0" fontId="24" fillId="35" borderId="197" xfId="0" applyFont="1" applyFill="1" applyBorder="1" applyAlignment="1">
      <alignment horizontal="center" vertical="center" wrapText="1"/>
    </xf>
    <xf numFmtId="0" fontId="24" fillId="35" borderId="197" xfId="0" applyFont="1" applyFill="1" applyBorder="1" applyAlignment="1">
      <alignment horizontal="center" vertical="center"/>
    </xf>
    <xf numFmtId="0" fontId="24" fillId="35" borderId="123" xfId="0" applyFont="1" applyFill="1" applyBorder="1" applyAlignment="1">
      <alignment horizontal="center" vertical="center"/>
    </xf>
    <xf numFmtId="0" fontId="24" fillId="35" borderId="124" xfId="0" applyFont="1" applyFill="1" applyBorder="1" applyAlignment="1">
      <alignment horizontal="center" vertical="center"/>
    </xf>
    <xf numFmtId="0" fontId="112" fillId="0" borderId="127" xfId="0" applyFont="1" applyBorder="1" applyAlignment="1">
      <alignment horizontal="center" vertical="center" wrapText="1"/>
    </xf>
    <xf numFmtId="0" fontId="112" fillId="0" borderId="44" xfId="0" applyFont="1" applyBorder="1" applyAlignment="1">
      <alignment horizontal="center" vertical="center" wrapText="1"/>
    </xf>
    <xf numFmtId="0" fontId="112" fillId="0" borderId="50" xfId="0" applyFont="1" applyBorder="1" applyAlignment="1">
      <alignment horizontal="center" vertical="center" wrapText="1"/>
    </xf>
    <xf numFmtId="0" fontId="107" fillId="0" borderId="128" xfId="0" applyFont="1" applyBorder="1" applyAlignment="1">
      <alignment horizontal="center" vertical="center"/>
    </xf>
    <xf numFmtId="0" fontId="107" fillId="0" borderId="89" xfId="0" applyFont="1" applyBorder="1" applyAlignment="1">
      <alignment horizontal="center" vertical="center"/>
    </xf>
    <xf numFmtId="0" fontId="107" fillId="0" borderId="41" xfId="0" applyFont="1" applyBorder="1" applyAlignment="1">
      <alignment horizontal="center" vertical="center"/>
    </xf>
    <xf numFmtId="0" fontId="112" fillId="0" borderId="141" xfId="0" applyFont="1" applyBorder="1" applyAlignment="1">
      <alignment horizontal="center" vertical="center" wrapText="1"/>
    </xf>
    <xf numFmtId="0" fontId="112" fillId="0" borderId="12" xfId="0" applyFont="1" applyBorder="1" applyAlignment="1">
      <alignment horizontal="center" vertical="center" wrapText="1"/>
    </xf>
    <xf numFmtId="0" fontId="112" fillId="0" borderId="137" xfId="0" applyFont="1" applyBorder="1" applyAlignment="1">
      <alignment horizontal="center" vertical="center" wrapText="1"/>
    </xf>
    <xf numFmtId="0" fontId="107" fillId="0" borderId="149" xfId="0" applyFont="1" applyBorder="1" applyAlignment="1">
      <alignment horizontal="center" vertical="center"/>
    </xf>
    <xf numFmtId="0" fontId="107" fillId="0" borderId="150" xfId="0" applyFont="1" applyBorder="1" applyAlignment="1">
      <alignment horizontal="center" vertical="center"/>
    </xf>
    <xf numFmtId="0" fontId="107" fillId="0" borderId="161" xfId="0" applyFont="1" applyBorder="1" applyAlignment="1">
      <alignment horizontal="center" vertical="center"/>
    </xf>
    <xf numFmtId="0" fontId="24" fillId="35" borderId="160" xfId="0" applyFont="1" applyFill="1" applyBorder="1" applyAlignment="1">
      <alignment horizontal="center" vertical="center"/>
    </xf>
    <xf numFmtId="0" fontId="24" fillId="35" borderId="142" xfId="0" applyFont="1" applyFill="1" applyBorder="1" applyAlignment="1">
      <alignment horizontal="center" vertical="center"/>
    </xf>
    <xf numFmtId="0" fontId="24" fillId="35" borderId="221" xfId="0" applyFont="1" applyFill="1" applyBorder="1" applyAlignment="1">
      <alignment horizontal="center" vertical="center"/>
    </xf>
    <xf numFmtId="0" fontId="24" fillId="35" borderId="64" xfId="0" applyFont="1" applyFill="1" applyBorder="1" applyAlignment="1">
      <alignment horizontal="center" vertical="center"/>
    </xf>
    <xf numFmtId="0" fontId="24" fillId="35" borderId="65" xfId="0" applyFont="1" applyFill="1" applyBorder="1" applyAlignment="1">
      <alignment horizontal="center" vertical="center"/>
    </xf>
    <xf numFmtId="0" fontId="24" fillId="35" borderId="168" xfId="0" applyFont="1" applyFill="1" applyBorder="1" applyAlignment="1">
      <alignment horizontal="center" vertical="center"/>
    </xf>
    <xf numFmtId="3" fontId="29" fillId="35" borderId="60" xfId="12" applyNumberFormat="1" applyFont="1" applyFill="1" applyBorder="1" applyAlignment="1">
      <alignment horizontal="center" vertical="center" wrapText="1"/>
    </xf>
    <xf numFmtId="3" fontId="29" fillId="35" borderId="10" xfId="12" applyNumberFormat="1" applyFont="1" applyFill="1" applyBorder="1" applyAlignment="1">
      <alignment horizontal="center" vertical="center" wrapText="1"/>
    </xf>
    <xf numFmtId="0" fontId="24" fillId="35" borderId="62" xfId="0" applyFont="1" applyFill="1" applyBorder="1" applyAlignment="1">
      <alignment horizontal="center" vertical="center"/>
    </xf>
    <xf numFmtId="0" fontId="129" fillId="35" borderId="5" xfId="4" applyFont="1" applyFill="1" applyBorder="1" applyAlignment="1">
      <alignment horizontal="center" vertical="center" wrapText="1"/>
    </xf>
    <xf numFmtId="0" fontId="24" fillId="35" borderId="157" xfId="0" applyFont="1" applyFill="1" applyBorder="1" applyAlignment="1">
      <alignment horizontal="center" vertical="center"/>
    </xf>
    <xf numFmtId="0" fontId="129" fillId="35" borderId="124" xfId="4" applyFont="1" applyFill="1" applyBorder="1" applyAlignment="1">
      <alignment horizontal="center" vertical="center" wrapText="1"/>
    </xf>
    <xf numFmtId="0" fontId="107" fillId="0" borderId="51" xfId="0" applyFont="1" applyBorder="1" applyAlignment="1">
      <alignment horizontal="left" vertical="center"/>
    </xf>
    <xf numFmtId="164" fontId="107" fillId="0" borderId="173" xfId="0" applyNumberFormat="1" applyFont="1" applyBorder="1" applyAlignment="1">
      <alignment horizontal="center" vertical="center"/>
    </xf>
    <xf numFmtId="0" fontId="107" fillId="0" borderId="55" xfId="0" applyFont="1" applyBorder="1" applyAlignment="1">
      <alignment horizontal="left" vertical="center"/>
    </xf>
    <xf numFmtId="164" fontId="107" fillId="0" borderId="199" xfId="0" applyNumberFormat="1" applyFont="1" applyBorder="1" applyAlignment="1">
      <alignment horizontal="center" vertical="center"/>
    </xf>
    <xf numFmtId="0" fontId="107" fillId="0" borderId="57" xfId="0" applyFont="1" applyBorder="1" applyAlignment="1">
      <alignment horizontal="left" vertical="center"/>
    </xf>
    <xf numFmtId="164" fontId="107" fillId="0" borderId="232" xfId="0" applyNumberFormat="1" applyFont="1" applyBorder="1" applyAlignment="1">
      <alignment horizontal="center" vertical="center"/>
    </xf>
    <xf numFmtId="10" fontId="125" fillId="35" borderId="61" xfId="0" applyNumberFormat="1" applyFont="1" applyFill="1" applyBorder="1" applyAlignment="1">
      <alignment horizontal="left" vertical="center"/>
    </xf>
    <xf numFmtId="10" fontId="125" fillId="35" borderId="9" xfId="0" applyNumberFormat="1" applyFont="1" applyFill="1" applyBorder="1" applyAlignment="1">
      <alignment horizontal="left" vertical="center"/>
    </xf>
    <xf numFmtId="0" fontId="126" fillId="35" borderId="227" xfId="0" applyFont="1" applyFill="1" applyBorder="1" applyAlignment="1">
      <alignment vertical="center"/>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103" borderId="135" xfId="0" applyFont="1" applyFill="1" applyBorder="1" applyAlignment="1">
      <alignment horizontal="center" vertical="center" wrapText="1"/>
    </xf>
    <xf numFmtId="0" fontId="116" fillId="0" borderId="156" xfId="0" applyFont="1" applyBorder="1" applyAlignment="1">
      <alignment horizontal="center" vertical="center" wrapText="1"/>
    </xf>
    <xf numFmtId="202" fontId="112" fillId="0" borderId="233" xfId="0" applyNumberFormat="1" applyFont="1" applyBorder="1" applyAlignment="1">
      <alignment horizontal="center" vertical="center"/>
    </xf>
    <xf numFmtId="202" fontId="112" fillId="0" borderId="234" xfId="0" applyNumberFormat="1" applyFont="1" applyBorder="1" applyAlignment="1">
      <alignment horizontal="center" vertical="center"/>
    </xf>
    <xf numFmtId="202" fontId="112" fillId="3" borderId="234" xfId="0" applyNumberFormat="1" applyFont="1" applyFill="1" applyBorder="1" applyAlignment="1">
      <alignment horizontal="center" vertical="center"/>
    </xf>
    <xf numFmtId="164" fontId="107" fillId="0" borderId="235" xfId="0" applyNumberFormat="1" applyFont="1" applyBorder="1" applyAlignment="1">
      <alignment horizontal="center" vertical="center"/>
    </xf>
    <xf numFmtId="164" fontId="107" fillId="0" borderId="236" xfId="0" applyNumberFormat="1" applyFont="1" applyBorder="1" applyAlignment="1">
      <alignment horizontal="center" vertical="center"/>
    </xf>
    <xf numFmtId="164" fontId="107" fillId="0" borderId="237" xfId="0" applyNumberFormat="1" applyFont="1" applyBorder="1" applyAlignment="1">
      <alignment horizontal="center" vertical="center"/>
    </xf>
    <xf numFmtId="164" fontId="107" fillId="0" borderId="162" xfId="0" applyNumberFormat="1" applyFont="1" applyBorder="1" applyAlignment="1">
      <alignment horizontal="center" vertical="center"/>
    </xf>
    <xf numFmtId="164" fontId="107" fillId="0" borderId="238" xfId="0" applyNumberFormat="1" applyFont="1" applyBorder="1" applyAlignment="1">
      <alignment horizontal="center" vertical="center"/>
    </xf>
    <xf numFmtId="164" fontId="107" fillId="0" borderId="239" xfId="0" applyNumberFormat="1" applyFont="1" applyBorder="1" applyAlignment="1">
      <alignment horizontal="center" vertical="center"/>
    </xf>
    <xf numFmtId="164" fontId="107" fillId="0" borderId="240" xfId="0" applyNumberFormat="1" applyFont="1" applyBorder="1" applyAlignment="1">
      <alignment horizontal="center" vertical="center"/>
    </xf>
    <xf numFmtId="164" fontId="107" fillId="0" borderId="241" xfId="0" applyNumberFormat="1" applyFont="1" applyBorder="1" applyAlignment="1">
      <alignment vertical="center"/>
    </xf>
    <xf numFmtId="164" fontId="107" fillId="0" borderId="186" xfId="0" applyNumberFormat="1" applyFont="1" applyBorder="1" applyAlignment="1">
      <alignment vertical="center"/>
    </xf>
    <xf numFmtId="164" fontId="107" fillId="0" borderId="56" xfId="0" applyNumberFormat="1" applyFont="1" applyBorder="1" applyAlignment="1">
      <alignment horizontal="center" vertical="center"/>
    </xf>
    <xf numFmtId="164" fontId="107" fillId="0" borderId="175" xfId="0" applyNumberFormat="1" applyFont="1" applyBorder="1" applyAlignment="1">
      <alignment horizontal="center" vertical="center"/>
    </xf>
    <xf numFmtId="0" fontId="112" fillId="0" borderId="231" xfId="0" applyFont="1" applyBorder="1" applyAlignment="1">
      <alignment horizontal="center" vertical="center" wrapText="1"/>
    </xf>
    <xf numFmtId="0" fontId="107" fillId="0" borderId="219" xfId="0" applyFont="1" applyBorder="1" applyAlignment="1">
      <alignment horizontal="center" vertical="center"/>
    </xf>
    <xf numFmtId="0" fontId="107" fillId="0" borderId="242" xfId="0" applyFont="1" applyBorder="1" applyAlignment="1">
      <alignment horizontal="left" vertical="center"/>
    </xf>
    <xf numFmtId="0" fontId="107" fillId="0" borderId="242" xfId="0" applyFont="1" applyBorder="1" applyAlignment="1">
      <alignment horizontal="center" vertical="center"/>
    </xf>
    <xf numFmtId="164" fontId="107" fillId="0" borderId="242" xfId="0" applyNumberFormat="1" applyFont="1" applyBorder="1" applyAlignment="1">
      <alignment horizontal="center" vertical="center"/>
    </xf>
    <xf numFmtId="10" fontId="107" fillId="0" borderId="242" xfId="1" applyNumberFormat="1" applyFont="1" applyFill="1" applyBorder="1" applyAlignment="1">
      <alignment horizontal="center" vertical="center"/>
    </xf>
    <xf numFmtId="164" fontId="107" fillId="0" borderId="228" xfId="0" applyNumberFormat="1" applyFont="1" applyBorder="1" applyAlignment="1">
      <alignment horizontal="center" vertical="center"/>
    </xf>
    <xf numFmtId="164" fontId="107" fillId="0" borderId="223" xfId="0" applyNumberFormat="1" applyFont="1" applyBorder="1" applyAlignment="1">
      <alignment horizontal="center" vertical="center"/>
    </xf>
    <xf numFmtId="164" fontId="107" fillId="0" borderId="243" xfId="0" applyNumberFormat="1" applyFont="1" applyBorder="1" applyAlignment="1">
      <alignment horizontal="center" vertical="center"/>
    </xf>
    <xf numFmtId="0" fontId="112" fillId="103" borderId="125" xfId="0" applyFont="1" applyFill="1" applyBorder="1" applyAlignment="1">
      <alignment horizontal="center" vertical="center"/>
    </xf>
    <xf numFmtId="0" fontId="112" fillId="103" borderId="126" xfId="0" applyFont="1" applyFill="1" applyBorder="1" applyAlignment="1">
      <alignment horizontal="center" vertical="center"/>
    </xf>
    <xf numFmtId="0" fontId="112" fillId="103" borderId="57" xfId="0" applyFont="1" applyFill="1" applyBorder="1" applyAlignment="1">
      <alignment horizontal="center" vertical="center"/>
    </xf>
    <xf numFmtId="0" fontId="112" fillId="103" borderId="58" xfId="0" applyFont="1" applyFill="1" applyBorder="1" applyAlignment="1">
      <alignment horizontal="center" vertical="center"/>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3"/>
    <col min="2" max="4" width="68" style="43" customWidth="1"/>
    <col min="5" max="16384" width="10.7109375" style="43"/>
  </cols>
  <sheetData>
    <row r="1" spans="1:5" ht="29.25" thickBot="1">
      <c r="D1" s="44"/>
    </row>
    <row r="2" spans="1:5" ht="16.5" thickBot="1">
      <c r="B2" s="45"/>
      <c r="C2" s="46"/>
      <c r="D2" s="47"/>
    </row>
    <row r="3" spans="1:5" ht="15.75" thickBot="1"/>
    <row r="4" spans="1:5">
      <c r="B4" s="48"/>
      <c r="C4" s="49"/>
      <c r="D4" s="50"/>
    </row>
    <row r="5" spans="1:5">
      <c r="B5" s="51"/>
      <c r="D5" s="52"/>
    </row>
    <row r="6" spans="1:5">
      <c r="B6" s="51"/>
      <c r="D6" s="52"/>
    </row>
    <row r="7" spans="1:5" ht="28.5">
      <c r="A7" s="53"/>
      <c r="B7" s="51"/>
      <c r="C7" s="54"/>
      <c r="D7" s="52"/>
      <c r="E7" s="55"/>
    </row>
    <row r="8" spans="1:5" ht="106.5" customHeight="1">
      <c r="B8" s="51"/>
      <c r="C8" s="56"/>
      <c r="D8" s="52"/>
    </row>
    <row r="9" spans="1:5" ht="120" customHeight="1">
      <c r="B9" s="370" t="s">
        <v>326</v>
      </c>
      <c r="C9" s="371"/>
      <c r="D9" s="372"/>
    </row>
    <row r="10" spans="1:5" ht="66.75" customHeight="1">
      <c r="B10" s="367" t="s">
        <v>327</v>
      </c>
      <c r="C10" s="368"/>
      <c r="D10" s="369"/>
    </row>
    <row r="11" spans="1:5" ht="66.75" customHeight="1">
      <c r="B11" s="367" t="s">
        <v>37</v>
      </c>
      <c r="C11" s="368"/>
      <c r="D11" s="369"/>
    </row>
    <row r="12" spans="1:5" ht="66.75" customHeight="1">
      <c r="B12" s="367" t="s">
        <v>339</v>
      </c>
      <c r="C12" s="368"/>
      <c r="D12" s="369"/>
    </row>
    <row r="13" spans="1:5" ht="39.75" customHeight="1" thickBot="1">
      <c r="B13" s="57"/>
      <c r="C13" s="58"/>
      <c r="D13" s="59"/>
    </row>
    <row r="14" spans="1:5" ht="15.75" thickBot="1"/>
    <row r="15" spans="1:5" ht="16.5" thickBot="1">
      <c r="B15" s="45"/>
      <c r="C15" s="46"/>
      <c r="D15" s="47"/>
    </row>
    <row r="16" spans="1:5" ht="26.25">
      <c r="C16" s="60"/>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2"/>
  <sheetViews>
    <sheetView showGridLines="0" showZeros="0" zoomScale="70" zoomScaleNormal="70" workbookViewId="0">
      <selection activeCell="B7" sqref="B7"/>
    </sheetView>
  </sheetViews>
  <sheetFormatPr baseColWidth="10" defaultColWidth="11.42578125" defaultRowHeight="15"/>
  <cols>
    <col min="1" max="1" width="2.5703125" style="43" customWidth="1"/>
    <col min="2" max="2" width="56" style="61" customWidth="1"/>
    <col min="3" max="3" width="20" style="62" customWidth="1"/>
    <col min="4" max="4" width="14.7109375" style="43" customWidth="1"/>
    <col min="5" max="5" width="4.7109375" style="43" customWidth="1"/>
    <col min="6" max="7" width="14.7109375" style="43" customWidth="1"/>
    <col min="8" max="8" width="4.7109375" style="43" customWidth="1"/>
    <col min="9" max="10" width="14.7109375" style="43" customWidth="1"/>
    <col min="11" max="11" width="4.7109375" style="43" customWidth="1"/>
    <col min="12" max="13" width="14.7109375" style="43" customWidth="1"/>
    <col min="14" max="16384" width="11.42578125" style="43"/>
  </cols>
  <sheetData>
    <row r="1" spans="2:3" ht="15.75" thickBot="1"/>
    <row r="2" spans="2:3" ht="15.75">
      <c r="B2" s="432" t="s">
        <v>326</v>
      </c>
    </row>
    <row r="3" spans="2:3" ht="15.75">
      <c r="B3" s="433" t="s">
        <v>327</v>
      </c>
    </row>
    <row r="4" spans="2:3" ht="15.75">
      <c r="B4" s="433" t="s">
        <v>37</v>
      </c>
    </row>
    <row r="5" spans="2:3" ht="15.75">
      <c r="B5" s="433" t="s">
        <v>339</v>
      </c>
    </row>
    <row r="6" spans="2:3" ht="19.5" thickBot="1">
      <c r="B6" s="434" t="s">
        <v>340</v>
      </c>
    </row>
    <row r="7" spans="2:3" ht="15.75" thickBot="1"/>
    <row r="8" spans="2:3" ht="15.75" customHeight="1">
      <c r="B8" s="422" t="s">
        <v>34</v>
      </c>
      <c r="C8" s="423" t="s">
        <v>35</v>
      </c>
    </row>
    <row r="9" spans="2:3" ht="15.75" customHeight="1" thickBot="1">
      <c r="B9" s="424"/>
      <c r="C9" s="425"/>
    </row>
    <row r="10" spans="2:3" s="32" customFormat="1">
      <c r="B10" s="426" t="s">
        <v>53</v>
      </c>
      <c r="C10" s="427">
        <v>144279.96</v>
      </c>
    </row>
    <row r="11" spans="2:3" s="32" customFormat="1">
      <c r="B11" s="428" t="s">
        <v>15</v>
      </c>
      <c r="C11" s="429">
        <v>117559.79</v>
      </c>
    </row>
    <row r="12" spans="2:3" s="32" customFormat="1" ht="15.75" thickBot="1">
      <c r="B12" s="430" t="s">
        <v>33</v>
      </c>
      <c r="C12" s="431">
        <v>63121.83</v>
      </c>
    </row>
  </sheetData>
  <mergeCells count="2">
    <mergeCell ref="C8:C9"/>
    <mergeCell ref="B8:B9"/>
  </mergeCells>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AA30"/>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4.7109375" style="61" customWidth="1"/>
    <col min="3" max="3" width="29.85546875" style="61" customWidth="1"/>
    <col min="4" max="4" width="9.7109375" style="62" bestFit="1" customWidth="1"/>
    <col min="5" max="5" width="25" style="43" customWidth="1"/>
    <col min="6" max="6" width="17.7109375" style="62" customWidth="1"/>
    <col min="7" max="20" width="4.5703125" style="43" customWidth="1"/>
    <col min="21" max="21" width="21.5703125" style="43" customWidth="1"/>
    <col min="22" max="22" width="13.28515625" style="43" customWidth="1"/>
    <col min="23" max="23" width="20.28515625" style="43" hidden="1" customWidth="1"/>
    <col min="24" max="24" width="10.28515625" style="43" hidden="1" customWidth="1"/>
    <col min="25" max="25" width="20.28515625" style="43" customWidth="1"/>
    <col min="26" max="16384" width="11.42578125" style="43"/>
  </cols>
  <sheetData>
    <row r="1" spans="2:25" ht="15.75" thickBot="1"/>
    <row r="2" spans="2:25" ht="15.75">
      <c r="B2" s="64" t="s">
        <v>326</v>
      </c>
      <c r="C2" s="99"/>
      <c r="D2" s="365"/>
      <c r="E2" s="365"/>
    </row>
    <row r="3" spans="2:25" ht="15.75">
      <c r="B3" s="69" t="s">
        <v>327</v>
      </c>
      <c r="C3" s="100"/>
      <c r="D3" s="365"/>
      <c r="E3" s="365"/>
    </row>
    <row r="4" spans="2:25" ht="15.75">
      <c r="B4" s="69" t="s">
        <v>37</v>
      </c>
      <c r="C4" s="100"/>
      <c r="D4" s="365"/>
      <c r="E4" s="365"/>
      <c r="U4" s="111"/>
    </row>
    <row r="5" spans="2:25" ht="15.75">
      <c r="B5" s="69" t="s">
        <v>339</v>
      </c>
      <c r="C5" s="100"/>
      <c r="D5" s="365"/>
      <c r="E5" s="365"/>
    </row>
    <row r="6" spans="2:25" ht="16.5" thickBot="1">
      <c r="B6" s="74" t="s">
        <v>41</v>
      </c>
      <c r="C6" s="318"/>
      <c r="E6" s="62"/>
      <c r="U6" s="101"/>
    </row>
    <row r="7" spans="2:25" ht="15.75" thickBot="1"/>
    <row r="8" spans="2:25" ht="15.75" customHeight="1" thickBot="1">
      <c r="B8" s="373" t="s">
        <v>23</v>
      </c>
      <c r="C8" s="382" t="s">
        <v>27</v>
      </c>
      <c r="D8" s="382" t="s">
        <v>39</v>
      </c>
      <c r="E8" s="379" t="s">
        <v>0</v>
      </c>
      <c r="F8" s="388" t="s">
        <v>40</v>
      </c>
      <c r="G8" s="391" t="s">
        <v>320</v>
      </c>
      <c r="H8" s="392"/>
      <c r="I8" s="392"/>
      <c r="J8" s="392"/>
      <c r="K8" s="392"/>
      <c r="L8" s="393"/>
      <c r="M8" s="391" t="s">
        <v>328</v>
      </c>
      <c r="N8" s="392"/>
      <c r="O8" s="392"/>
      <c r="P8" s="392"/>
      <c r="Q8" s="392"/>
      <c r="R8" s="392"/>
      <c r="S8" s="392"/>
      <c r="T8" s="393"/>
      <c r="U8" s="385" t="s">
        <v>1</v>
      </c>
      <c r="V8" s="385" t="s">
        <v>2</v>
      </c>
      <c r="W8" s="375" t="s">
        <v>3</v>
      </c>
      <c r="X8" s="375" t="s">
        <v>22</v>
      </c>
      <c r="Y8" s="375" t="s">
        <v>3</v>
      </c>
    </row>
    <row r="9" spans="2:25" ht="15" customHeight="1">
      <c r="B9" s="374"/>
      <c r="C9" s="383"/>
      <c r="D9" s="383"/>
      <c r="E9" s="380"/>
      <c r="F9" s="389"/>
      <c r="G9" s="128" t="s">
        <v>4</v>
      </c>
      <c r="H9" s="129" t="s">
        <v>5</v>
      </c>
      <c r="I9" s="129" t="s">
        <v>6</v>
      </c>
      <c r="J9" s="129" t="s">
        <v>7</v>
      </c>
      <c r="K9" s="129" t="s">
        <v>8</v>
      </c>
      <c r="L9" s="129" t="s">
        <v>9</v>
      </c>
      <c r="M9" s="129" t="s">
        <v>10</v>
      </c>
      <c r="N9" s="129" t="s">
        <v>4</v>
      </c>
      <c r="O9" s="129" t="s">
        <v>5</v>
      </c>
      <c r="P9" s="129" t="s">
        <v>6</v>
      </c>
      <c r="Q9" s="129" t="s">
        <v>7</v>
      </c>
      <c r="R9" s="129" t="s">
        <v>8</v>
      </c>
      <c r="S9" s="129" t="s">
        <v>9</v>
      </c>
      <c r="T9" s="75" t="s">
        <v>10</v>
      </c>
      <c r="U9" s="386"/>
      <c r="V9" s="386"/>
      <c r="W9" s="376"/>
      <c r="X9" s="376"/>
      <c r="Y9" s="376"/>
    </row>
    <row r="10" spans="2:25" ht="15.75" customHeight="1" thickBot="1">
      <c r="B10" s="378"/>
      <c r="C10" s="384"/>
      <c r="D10" s="384"/>
      <c r="E10" s="381"/>
      <c r="F10" s="390"/>
      <c r="G10" s="76">
        <v>25</v>
      </c>
      <c r="H10" s="102">
        <v>26</v>
      </c>
      <c r="I10" s="102">
        <v>27</v>
      </c>
      <c r="J10" s="102">
        <v>28</v>
      </c>
      <c r="K10" s="102">
        <v>29</v>
      </c>
      <c r="L10" s="102">
        <v>30</v>
      </c>
      <c r="M10" s="102">
        <v>1</v>
      </c>
      <c r="N10" s="102">
        <v>2</v>
      </c>
      <c r="O10" s="102">
        <v>3</v>
      </c>
      <c r="P10" s="102">
        <v>4</v>
      </c>
      <c r="Q10" s="102">
        <v>5</v>
      </c>
      <c r="R10" s="102">
        <v>6</v>
      </c>
      <c r="S10" s="102">
        <v>7</v>
      </c>
      <c r="T10" s="77">
        <v>8</v>
      </c>
      <c r="U10" s="387"/>
      <c r="V10" s="387"/>
      <c r="W10" s="377"/>
      <c r="X10" s="377"/>
      <c r="Y10" s="377"/>
    </row>
    <row r="11" spans="2:25" s="41" customFormat="1" ht="29.25" customHeight="1">
      <c r="B11" s="42" t="s">
        <v>58</v>
      </c>
      <c r="C11" s="121" t="s">
        <v>42</v>
      </c>
      <c r="D11" s="121" t="s">
        <v>54</v>
      </c>
      <c r="E11" s="350" t="s">
        <v>322</v>
      </c>
      <c r="F11" s="351" t="s">
        <v>334</v>
      </c>
      <c r="G11" s="118">
        <v>1</v>
      </c>
      <c r="H11" s="119"/>
      <c r="I11" s="119"/>
      <c r="J11" s="119"/>
      <c r="K11" s="119"/>
      <c r="L11" s="124"/>
      <c r="M11" s="124"/>
      <c r="N11" s="119"/>
      <c r="O11" s="119"/>
      <c r="P11" s="119"/>
      <c r="Q11" s="119"/>
      <c r="R11" s="119"/>
      <c r="S11" s="124"/>
      <c r="T11" s="331"/>
      <c r="U11" s="79">
        <v>53250</v>
      </c>
      <c r="V11" s="154">
        <v>0.79500000000000004</v>
      </c>
      <c r="W11" s="79">
        <v>10916.25</v>
      </c>
      <c r="X11" s="125"/>
      <c r="Y11" s="122">
        <v>10916.25</v>
      </c>
    </row>
    <row r="12" spans="2:25" s="41" customFormat="1" ht="29.25" customHeight="1">
      <c r="B12" s="33" t="s">
        <v>60</v>
      </c>
      <c r="C12" s="34" t="s">
        <v>42</v>
      </c>
      <c r="D12" s="34" t="s">
        <v>54</v>
      </c>
      <c r="E12" s="352" t="s">
        <v>322</v>
      </c>
      <c r="F12" s="353" t="s">
        <v>338</v>
      </c>
      <c r="G12" s="112"/>
      <c r="H12" s="113">
        <v>1</v>
      </c>
      <c r="I12" s="113"/>
      <c r="J12" s="113"/>
      <c r="K12" s="113"/>
      <c r="L12" s="114"/>
      <c r="M12" s="114"/>
      <c r="N12" s="113"/>
      <c r="O12" s="113">
        <v>1</v>
      </c>
      <c r="P12" s="113"/>
      <c r="Q12" s="113"/>
      <c r="R12" s="113"/>
      <c r="S12" s="114"/>
      <c r="T12" s="332"/>
      <c r="U12" s="35">
        <v>83128</v>
      </c>
      <c r="V12" s="36">
        <v>0.81100000000000005</v>
      </c>
      <c r="W12" s="35">
        <v>15711.2</v>
      </c>
      <c r="X12" s="37"/>
      <c r="Y12" s="40">
        <v>15711.2</v>
      </c>
    </row>
    <row r="13" spans="2:25" s="41" customFormat="1" ht="29.25" customHeight="1">
      <c r="B13" s="33" t="s">
        <v>38</v>
      </c>
      <c r="C13" s="34" t="s">
        <v>42</v>
      </c>
      <c r="D13" s="34" t="s">
        <v>54</v>
      </c>
      <c r="E13" s="352" t="s">
        <v>322</v>
      </c>
      <c r="F13" s="353" t="s">
        <v>335</v>
      </c>
      <c r="G13" s="112"/>
      <c r="H13" s="113"/>
      <c r="I13" s="113">
        <v>1</v>
      </c>
      <c r="J13" s="113"/>
      <c r="K13" s="113">
        <v>1</v>
      </c>
      <c r="L13" s="114"/>
      <c r="M13" s="114"/>
      <c r="N13" s="113"/>
      <c r="O13" s="113"/>
      <c r="P13" s="113">
        <v>1</v>
      </c>
      <c r="Q13" s="113"/>
      <c r="R13" s="113"/>
      <c r="S13" s="114"/>
      <c r="T13" s="332"/>
      <c r="U13" s="35">
        <v>140040</v>
      </c>
      <c r="V13" s="36">
        <v>0.92849999999999999</v>
      </c>
      <c r="W13" s="35">
        <v>10012.86</v>
      </c>
      <c r="X13" s="37"/>
      <c r="Y13" s="40">
        <v>10012.86</v>
      </c>
    </row>
    <row r="14" spans="2:25" s="41" customFormat="1" ht="28.9" customHeight="1">
      <c r="B14" s="33" t="s">
        <v>59</v>
      </c>
      <c r="C14" s="34" t="s">
        <v>42</v>
      </c>
      <c r="D14" s="34" t="s">
        <v>54</v>
      </c>
      <c r="E14" s="352" t="s">
        <v>336</v>
      </c>
      <c r="F14" s="353" t="s">
        <v>337</v>
      </c>
      <c r="G14" s="112"/>
      <c r="H14" s="113"/>
      <c r="I14" s="113"/>
      <c r="J14" s="113">
        <v>1</v>
      </c>
      <c r="K14" s="113"/>
      <c r="L14" s="114"/>
      <c r="M14" s="114"/>
      <c r="N14" s="113">
        <v>1</v>
      </c>
      <c r="O14" s="113"/>
      <c r="P14" s="113"/>
      <c r="Q14" s="113">
        <v>1</v>
      </c>
      <c r="R14" s="113"/>
      <c r="S14" s="114"/>
      <c r="T14" s="332"/>
      <c r="U14" s="35">
        <v>72810</v>
      </c>
      <c r="V14" s="36">
        <v>0.88100000000000001</v>
      </c>
      <c r="W14" s="35">
        <v>8664.39</v>
      </c>
      <c r="X14" s="37"/>
      <c r="Y14" s="40">
        <v>8664.39</v>
      </c>
    </row>
    <row r="15" spans="2:25" s="41" customFormat="1" ht="29.25" customHeight="1" thickBot="1">
      <c r="B15" s="308" t="s">
        <v>61</v>
      </c>
      <c r="C15" s="39" t="s">
        <v>42</v>
      </c>
      <c r="D15" s="39" t="s">
        <v>49</v>
      </c>
      <c r="E15" s="309" t="s">
        <v>88</v>
      </c>
      <c r="F15" s="310" t="s">
        <v>308</v>
      </c>
      <c r="G15" s="123"/>
      <c r="H15" s="306"/>
      <c r="I15" s="306"/>
      <c r="J15" s="306"/>
      <c r="K15" s="306"/>
      <c r="L15" s="311"/>
      <c r="M15" s="311"/>
      <c r="N15" s="306"/>
      <c r="O15" s="306"/>
      <c r="P15" s="306"/>
      <c r="Q15" s="306"/>
      <c r="R15" s="306">
        <v>1</v>
      </c>
      <c r="S15" s="311"/>
      <c r="T15" s="333"/>
      <c r="U15" s="80">
        <v>22930.799999999999</v>
      </c>
      <c r="V15" s="155">
        <v>0.82050000000000001</v>
      </c>
      <c r="W15" s="80">
        <v>4116.08</v>
      </c>
      <c r="X15" s="312"/>
      <c r="Y15" s="81">
        <v>4116.08</v>
      </c>
    </row>
    <row r="16" spans="2:25" s="32" customFormat="1" ht="15.75" thickBot="1">
      <c r="B16" s="115"/>
      <c r="C16" s="78"/>
      <c r="D16" s="78"/>
      <c r="E16" s="126"/>
      <c r="F16" s="78"/>
      <c r="G16" s="83"/>
      <c r="H16" s="83"/>
      <c r="I16" s="83"/>
      <c r="J16" s="83"/>
      <c r="K16" s="83"/>
      <c r="L16" s="83"/>
      <c r="M16" s="83"/>
      <c r="N16" s="83"/>
      <c r="O16" s="83"/>
      <c r="P16" s="83"/>
      <c r="Q16" s="83"/>
      <c r="R16" s="83"/>
      <c r="S16" s="83"/>
      <c r="T16" s="83"/>
      <c r="U16" s="85"/>
      <c r="V16" s="85"/>
      <c r="W16" s="84"/>
      <c r="X16" s="84"/>
      <c r="Y16" s="84"/>
    </row>
    <row r="17" spans="2:25" ht="15.75">
      <c r="B17" s="115"/>
      <c r="C17" s="78"/>
      <c r="D17" s="78"/>
      <c r="E17" s="127"/>
      <c r="F17" s="78"/>
      <c r="U17" s="86" t="s">
        <v>11</v>
      </c>
      <c r="V17" s="87"/>
      <c r="W17" s="87"/>
      <c r="X17" s="87"/>
      <c r="Y17" s="88">
        <v>49420.78</v>
      </c>
    </row>
    <row r="18" spans="2:25" ht="16.149999999999999" customHeight="1">
      <c r="B18" s="115"/>
      <c r="C18" s="78"/>
      <c r="D18" s="78"/>
      <c r="E18" s="127"/>
      <c r="F18" s="78"/>
      <c r="G18" s="120"/>
      <c r="H18" s="120"/>
      <c r="I18" s="120"/>
      <c r="J18" s="120"/>
      <c r="K18" s="120"/>
      <c r="L18" s="120"/>
      <c r="M18" s="120"/>
      <c r="N18" s="120"/>
      <c r="O18" s="120"/>
      <c r="P18" s="120"/>
      <c r="Q18" s="120"/>
      <c r="R18" s="120"/>
      <c r="S18" s="120"/>
      <c r="T18" s="120"/>
      <c r="U18" s="93" t="s">
        <v>14</v>
      </c>
      <c r="V18" s="94">
        <v>0.21</v>
      </c>
      <c r="W18" s="94"/>
      <c r="X18" s="94"/>
      <c r="Y18" s="95">
        <v>10378.363799999999</v>
      </c>
    </row>
    <row r="19" spans="2:25" ht="16.5" thickBot="1">
      <c r="B19" s="115"/>
      <c r="C19" s="78"/>
      <c r="D19" s="78"/>
      <c r="E19" s="126"/>
      <c r="F19" s="78"/>
      <c r="U19" s="96" t="s">
        <v>36</v>
      </c>
      <c r="V19" s="97"/>
      <c r="W19" s="97"/>
      <c r="X19" s="97"/>
      <c r="Y19" s="98">
        <v>59799.143799999998</v>
      </c>
    </row>
    <row r="20" spans="2:25">
      <c r="B20" s="115"/>
      <c r="C20" s="78"/>
      <c r="D20" s="78"/>
      <c r="E20" s="126"/>
      <c r="F20" s="78"/>
      <c r="U20" s="116"/>
      <c r="V20" s="116"/>
      <c r="W20" s="116"/>
      <c r="X20" s="116"/>
      <c r="Y20" s="117"/>
    </row>
    <row r="21" spans="2:25">
      <c r="B21" s="115"/>
      <c r="C21" s="62"/>
      <c r="E21" s="127"/>
      <c r="F21" s="43"/>
    </row>
    <row r="22" spans="2:25">
      <c r="B22" s="115"/>
      <c r="C22" s="62"/>
      <c r="E22" s="127"/>
      <c r="F22" s="43"/>
      <c r="U22" s="108"/>
      <c r="Y22" s="107"/>
    </row>
    <row r="23" spans="2:25">
      <c r="B23" s="115"/>
      <c r="C23" s="62"/>
      <c r="E23" s="127"/>
      <c r="U23" s="111"/>
    </row>
    <row r="24" spans="2:25">
      <c r="B24" s="115"/>
      <c r="C24" s="62"/>
      <c r="E24" s="127"/>
      <c r="Y24" s="89"/>
    </row>
    <row r="25" spans="2:25">
      <c r="B25" s="115"/>
    </row>
    <row r="29" spans="2:25">
      <c r="Y29" s="107"/>
    </row>
    <row r="30" spans="2:25">
      <c r="Y30" s="107"/>
    </row>
  </sheetData>
  <mergeCells count="12">
    <mergeCell ref="Y8:Y10"/>
    <mergeCell ref="X8:X10"/>
    <mergeCell ref="W8:W10"/>
    <mergeCell ref="B8:B10"/>
    <mergeCell ref="E8:E10"/>
    <mergeCell ref="D8:D10"/>
    <mergeCell ref="U8:U10"/>
    <mergeCell ref="V8:V10"/>
    <mergeCell ref="F8:F10"/>
    <mergeCell ref="C8:C10"/>
    <mergeCell ref="G8:L8"/>
    <mergeCell ref="M8:T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Z67"/>
  <sheetViews>
    <sheetView showGridLines="0" showZeros="0" zoomScale="70" zoomScaleNormal="70" workbookViewId="0">
      <selection activeCell="B7" sqref="B7"/>
    </sheetView>
  </sheetViews>
  <sheetFormatPr baseColWidth="10" defaultColWidth="11.42578125" defaultRowHeight="15"/>
  <cols>
    <col min="1" max="1" width="5.7109375" style="43" customWidth="1"/>
    <col min="2" max="2" width="43.7109375" style="61" customWidth="1"/>
    <col min="3" max="3" width="14.42578125" style="61" hidden="1" customWidth="1"/>
    <col min="4" max="4" width="34" style="62" customWidth="1"/>
    <col min="5" max="5" width="21.42578125" style="43" customWidth="1"/>
    <col min="6" max="19" width="10" style="43" customWidth="1"/>
    <col min="20" max="20" width="16.7109375" style="43" customWidth="1"/>
    <col min="21" max="21" width="10.7109375" style="43" customWidth="1"/>
    <col min="22" max="22" width="20.28515625" style="43" hidden="1" customWidth="1"/>
    <col min="23" max="23" width="10.28515625" style="43" hidden="1" customWidth="1"/>
    <col min="24" max="24" width="20.28515625" style="43" customWidth="1"/>
    <col min="25" max="16384" width="11.42578125" style="43"/>
  </cols>
  <sheetData>
    <row r="1" spans="1:24" ht="15.75" thickBot="1"/>
    <row r="2" spans="1:24" ht="15.75">
      <c r="B2" s="64" t="s">
        <v>326</v>
      </c>
      <c r="C2" s="109"/>
      <c r="D2" s="99"/>
    </row>
    <row r="3" spans="1:24" ht="15.6" customHeight="1">
      <c r="B3" s="69" t="s">
        <v>327</v>
      </c>
      <c r="C3" s="110"/>
      <c r="D3" s="100"/>
    </row>
    <row r="4" spans="1:24" ht="15.6" customHeight="1">
      <c r="B4" s="69" t="s">
        <v>37</v>
      </c>
      <c r="C4" s="110"/>
      <c r="D4" s="100"/>
    </row>
    <row r="5" spans="1:24" ht="15.6" customHeight="1">
      <c r="B5" s="69" t="s">
        <v>339</v>
      </c>
      <c r="C5" s="110"/>
      <c r="D5" s="100"/>
    </row>
    <row r="6" spans="1:24" ht="16.5" thickBot="1">
      <c r="B6" s="74" t="s">
        <v>89</v>
      </c>
      <c r="C6" s="139"/>
      <c r="D6" s="140"/>
      <c r="T6" s="101"/>
    </row>
    <row r="7" spans="1:24" ht="15.75" thickBot="1"/>
    <row r="8" spans="1:24" ht="15.75" customHeight="1" thickBot="1">
      <c r="B8" s="373" t="s">
        <v>23</v>
      </c>
      <c r="C8" s="382" t="s">
        <v>27</v>
      </c>
      <c r="D8" s="382" t="s">
        <v>39</v>
      </c>
      <c r="E8" s="379" t="s">
        <v>0</v>
      </c>
      <c r="F8" s="391" t="s">
        <v>320</v>
      </c>
      <c r="G8" s="392"/>
      <c r="H8" s="392"/>
      <c r="I8" s="392"/>
      <c r="J8" s="392"/>
      <c r="K8" s="393"/>
      <c r="L8" s="391" t="s">
        <v>328</v>
      </c>
      <c r="M8" s="392"/>
      <c r="N8" s="392"/>
      <c r="O8" s="392"/>
      <c r="P8" s="392"/>
      <c r="Q8" s="392"/>
      <c r="R8" s="392"/>
      <c r="S8" s="393"/>
      <c r="T8" s="385" t="s">
        <v>1</v>
      </c>
      <c r="U8" s="385" t="s">
        <v>2</v>
      </c>
      <c r="V8" s="375" t="s">
        <v>3</v>
      </c>
      <c r="W8" s="375" t="s">
        <v>22</v>
      </c>
      <c r="X8" s="375" t="s">
        <v>3</v>
      </c>
    </row>
    <row r="9" spans="1:24" ht="15" customHeight="1">
      <c r="B9" s="374"/>
      <c r="C9" s="383"/>
      <c r="D9" s="383"/>
      <c r="E9" s="380"/>
      <c r="F9" s="128" t="s">
        <v>4</v>
      </c>
      <c r="G9" s="129" t="s">
        <v>5</v>
      </c>
      <c r="H9" s="129" t="s">
        <v>6</v>
      </c>
      <c r="I9" s="129" t="s">
        <v>7</v>
      </c>
      <c r="J9" s="129" t="s">
        <v>8</v>
      </c>
      <c r="K9" s="129" t="s">
        <v>9</v>
      </c>
      <c r="L9" s="129" t="s">
        <v>10</v>
      </c>
      <c r="M9" s="129" t="s">
        <v>4</v>
      </c>
      <c r="N9" s="129" t="s">
        <v>5</v>
      </c>
      <c r="O9" s="129" t="s">
        <v>6</v>
      </c>
      <c r="P9" s="129" t="s">
        <v>7</v>
      </c>
      <c r="Q9" s="129" t="s">
        <v>8</v>
      </c>
      <c r="R9" s="129" t="s">
        <v>9</v>
      </c>
      <c r="S9" s="75" t="s">
        <v>10</v>
      </c>
      <c r="T9" s="386"/>
      <c r="U9" s="386"/>
      <c r="V9" s="376"/>
      <c r="W9" s="376"/>
      <c r="X9" s="376"/>
    </row>
    <row r="10" spans="1:24" ht="15.75" customHeight="1" thickBot="1">
      <c r="B10" s="399"/>
      <c r="C10" s="400"/>
      <c r="D10" s="400"/>
      <c r="E10" s="401"/>
      <c r="F10" s="76">
        <v>25</v>
      </c>
      <c r="G10" s="102">
        <v>26</v>
      </c>
      <c r="H10" s="102">
        <v>27</v>
      </c>
      <c r="I10" s="102">
        <v>28</v>
      </c>
      <c r="J10" s="102">
        <v>29</v>
      </c>
      <c r="K10" s="102">
        <v>30</v>
      </c>
      <c r="L10" s="102">
        <v>1</v>
      </c>
      <c r="M10" s="102">
        <v>2</v>
      </c>
      <c r="N10" s="102">
        <v>3</v>
      </c>
      <c r="O10" s="102">
        <v>4</v>
      </c>
      <c r="P10" s="102">
        <v>5</v>
      </c>
      <c r="Q10" s="102">
        <v>6</v>
      </c>
      <c r="R10" s="102">
        <v>7</v>
      </c>
      <c r="S10" s="77">
        <v>8</v>
      </c>
      <c r="T10" s="394"/>
      <c r="U10" s="394"/>
      <c r="V10" s="395"/>
      <c r="W10" s="395"/>
      <c r="X10" s="395"/>
    </row>
    <row r="11" spans="1:24" s="41" customFormat="1" ht="39.75" customHeight="1">
      <c r="A11" s="43"/>
      <c r="B11" s="319" t="s">
        <v>90</v>
      </c>
      <c r="C11" s="147" t="s">
        <v>91</v>
      </c>
      <c r="D11" s="148" t="s">
        <v>92</v>
      </c>
      <c r="E11" s="290" t="s">
        <v>88</v>
      </c>
      <c r="F11" s="338"/>
      <c r="G11" s="334"/>
      <c r="H11" s="334"/>
      <c r="I11" s="334"/>
      <c r="J11" s="334"/>
      <c r="K11" s="341"/>
      <c r="L11" s="341"/>
      <c r="M11" s="334">
        <v>45628</v>
      </c>
      <c r="N11" s="334"/>
      <c r="O11" s="334"/>
      <c r="P11" s="334"/>
      <c r="Q11" s="334"/>
      <c r="R11" s="341"/>
      <c r="S11" s="341"/>
      <c r="T11" s="35">
        <v>3731.2</v>
      </c>
      <c r="U11" s="36">
        <v>0.58230000000000004</v>
      </c>
      <c r="V11" s="40">
        <v>1558.52</v>
      </c>
      <c r="W11" s="40"/>
      <c r="X11" s="40">
        <v>1558.52</v>
      </c>
    </row>
    <row r="12" spans="1:24" s="32" customFormat="1" ht="39.75" customHeight="1">
      <c r="A12" s="43"/>
      <c r="B12" s="319" t="s">
        <v>93</v>
      </c>
      <c r="C12" s="435" t="s">
        <v>94</v>
      </c>
      <c r="D12" s="34" t="s">
        <v>92</v>
      </c>
      <c r="E12" s="130" t="s">
        <v>88</v>
      </c>
      <c r="F12" s="339"/>
      <c r="G12" s="335"/>
      <c r="H12" s="335"/>
      <c r="I12" s="335"/>
      <c r="J12" s="335">
        <v>45625</v>
      </c>
      <c r="K12" s="342"/>
      <c r="L12" s="342"/>
      <c r="M12" s="335"/>
      <c r="N12" s="335"/>
      <c r="O12" s="335"/>
      <c r="P12" s="335"/>
      <c r="Q12" s="335"/>
      <c r="R12" s="342"/>
      <c r="S12" s="342"/>
      <c r="T12" s="35">
        <v>420</v>
      </c>
      <c r="U12" s="36">
        <v>0.58230000000000004</v>
      </c>
      <c r="V12" s="40">
        <v>175.43</v>
      </c>
      <c r="W12" s="40"/>
      <c r="X12" s="40">
        <v>175.43</v>
      </c>
    </row>
    <row r="13" spans="1:24" s="32" customFormat="1" ht="39.75" customHeight="1">
      <c r="A13" s="141"/>
      <c r="B13" s="319" t="s">
        <v>95</v>
      </c>
      <c r="C13" s="149" t="s">
        <v>96</v>
      </c>
      <c r="D13" s="34" t="s">
        <v>92</v>
      </c>
      <c r="E13" s="130" t="s">
        <v>88</v>
      </c>
      <c r="F13" s="339"/>
      <c r="G13" s="335"/>
      <c r="H13" s="335"/>
      <c r="I13" s="335"/>
      <c r="J13" s="335"/>
      <c r="K13" s="342"/>
      <c r="L13" s="342"/>
      <c r="M13" s="335"/>
      <c r="N13" s="335"/>
      <c r="O13" s="335"/>
      <c r="P13" s="335">
        <v>45631</v>
      </c>
      <c r="Q13" s="335"/>
      <c r="R13" s="342"/>
      <c r="S13" s="342"/>
      <c r="T13" s="35">
        <v>6180</v>
      </c>
      <c r="U13" s="36">
        <v>0.58230000000000004</v>
      </c>
      <c r="V13" s="40">
        <v>2581.39</v>
      </c>
      <c r="W13" s="40"/>
      <c r="X13" s="40">
        <v>2581.39</v>
      </c>
    </row>
    <row r="14" spans="1:24" ht="39.75" customHeight="1">
      <c r="B14" s="319" t="s">
        <v>97</v>
      </c>
      <c r="C14" s="150" t="s">
        <v>98</v>
      </c>
      <c r="D14" s="151" t="s">
        <v>99</v>
      </c>
      <c r="E14" s="291" t="s">
        <v>88</v>
      </c>
      <c r="F14" s="339"/>
      <c r="G14" s="335"/>
      <c r="H14" s="335">
        <v>45623</v>
      </c>
      <c r="I14" s="335"/>
      <c r="J14" s="335"/>
      <c r="K14" s="342"/>
      <c r="L14" s="342"/>
      <c r="M14" s="335"/>
      <c r="N14" s="335"/>
      <c r="O14" s="335"/>
      <c r="P14" s="335"/>
      <c r="Q14" s="335"/>
      <c r="R14" s="342"/>
      <c r="S14" s="342"/>
      <c r="T14" s="35">
        <v>2280</v>
      </c>
      <c r="U14" s="36">
        <v>0.58230000000000004</v>
      </c>
      <c r="V14" s="40">
        <v>952.36</v>
      </c>
      <c r="W14" s="40"/>
      <c r="X14" s="40">
        <v>952.36</v>
      </c>
    </row>
    <row r="15" spans="1:24" ht="39.75" customHeight="1">
      <c r="B15" s="319" t="s">
        <v>100</v>
      </c>
      <c r="C15" s="149" t="s">
        <v>101</v>
      </c>
      <c r="D15" s="34" t="s">
        <v>102</v>
      </c>
      <c r="E15" s="130" t="s">
        <v>88</v>
      </c>
      <c r="F15" s="340"/>
      <c r="G15" s="336"/>
      <c r="H15" s="336"/>
      <c r="I15" s="336"/>
      <c r="J15" s="336"/>
      <c r="K15" s="343"/>
      <c r="L15" s="343"/>
      <c r="M15" s="336"/>
      <c r="N15" s="336"/>
      <c r="O15" s="336"/>
      <c r="P15" s="335">
        <v>45631</v>
      </c>
      <c r="Q15" s="336"/>
      <c r="R15" s="343"/>
      <c r="S15" s="343"/>
      <c r="T15" s="35">
        <v>910</v>
      </c>
      <c r="U15" s="36">
        <v>0.58230000000000004</v>
      </c>
      <c r="V15" s="40">
        <v>380.11</v>
      </c>
      <c r="W15" s="40"/>
      <c r="X15" s="40">
        <v>380.11</v>
      </c>
    </row>
    <row r="16" spans="1:24" ht="39.75" customHeight="1">
      <c r="A16" s="141"/>
      <c r="B16" s="319" t="s">
        <v>103</v>
      </c>
      <c r="C16" s="149" t="s">
        <v>104</v>
      </c>
      <c r="D16" s="34" t="s">
        <v>102</v>
      </c>
      <c r="E16" s="130" t="s">
        <v>88</v>
      </c>
      <c r="F16" s="339"/>
      <c r="G16" s="335"/>
      <c r="H16" s="335"/>
      <c r="I16" s="335"/>
      <c r="J16" s="335"/>
      <c r="K16" s="342"/>
      <c r="L16" s="342"/>
      <c r="M16" s="335"/>
      <c r="N16" s="335"/>
      <c r="O16" s="335"/>
      <c r="P16" s="335">
        <v>45631</v>
      </c>
      <c r="Q16" s="335"/>
      <c r="R16" s="342"/>
      <c r="S16" s="342"/>
      <c r="T16" s="35">
        <v>910</v>
      </c>
      <c r="U16" s="36">
        <v>0.58230000000000004</v>
      </c>
      <c r="V16" s="40">
        <v>380.11</v>
      </c>
      <c r="W16" s="40"/>
      <c r="X16" s="40">
        <v>380.11</v>
      </c>
    </row>
    <row r="17" spans="1:24" ht="39.75" customHeight="1">
      <c r="A17" s="156"/>
      <c r="B17" s="319" t="s">
        <v>105</v>
      </c>
      <c r="C17" s="149" t="s">
        <v>106</v>
      </c>
      <c r="D17" s="34" t="s">
        <v>92</v>
      </c>
      <c r="E17" s="130" t="s">
        <v>88</v>
      </c>
      <c r="F17" s="340"/>
      <c r="G17" s="336"/>
      <c r="H17" s="336"/>
      <c r="I17" s="336"/>
      <c r="J17" s="336"/>
      <c r="K17" s="343">
        <v>45626</v>
      </c>
      <c r="L17" s="343"/>
      <c r="M17" s="336"/>
      <c r="N17" s="336"/>
      <c r="O17" s="336"/>
      <c r="P17" s="336"/>
      <c r="Q17" s="336"/>
      <c r="R17" s="343"/>
      <c r="S17" s="343"/>
      <c r="T17" s="35">
        <v>750</v>
      </c>
      <c r="U17" s="36">
        <v>0.58230000000000004</v>
      </c>
      <c r="V17" s="40">
        <v>313.27999999999997</v>
      </c>
      <c r="W17" s="40"/>
      <c r="X17" s="40">
        <v>313.27999999999997</v>
      </c>
    </row>
    <row r="18" spans="1:24" ht="39.75" customHeight="1">
      <c r="B18" s="319" t="s">
        <v>107</v>
      </c>
      <c r="C18" s="149" t="s">
        <v>108</v>
      </c>
      <c r="D18" s="34" t="s">
        <v>92</v>
      </c>
      <c r="E18" s="130" t="s">
        <v>88</v>
      </c>
      <c r="F18" s="339"/>
      <c r="G18" s="335"/>
      <c r="H18" s="335"/>
      <c r="I18" s="335"/>
      <c r="J18" s="335"/>
      <c r="K18" s="342"/>
      <c r="L18" s="342"/>
      <c r="M18" s="335">
        <v>45628</v>
      </c>
      <c r="N18" s="335"/>
      <c r="O18" s="335"/>
      <c r="P18" s="335"/>
      <c r="Q18" s="335"/>
      <c r="R18" s="342"/>
      <c r="S18" s="342"/>
      <c r="T18" s="35">
        <v>364</v>
      </c>
      <c r="U18" s="36">
        <v>0.58230000000000004</v>
      </c>
      <c r="V18" s="40">
        <v>152.04</v>
      </c>
      <c r="W18" s="40"/>
      <c r="X18" s="40">
        <v>152.04</v>
      </c>
    </row>
    <row r="19" spans="1:24" ht="39.75" customHeight="1">
      <c r="A19" s="141"/>
      <c r="B19" s="319" t="s">
        <v>110</v>
      </c>
      <c r="C19" s="149" t="s">
        <v>111</v>
      </c>
      <c r="D19" s="34" t="s">
        <v>92</v>
      </c>
      <c r="E19" s="130" t="s">
        <v>88</v>
      </c>
      <c r="F19" s="340"/>
      <c r="G19" s="335"/>
      <c r="H19" s="335"/>
      <c r="I19" s="335"/>
      <c r="J19" s="335"/>
      <c r="K19" s="342"/>
      <c r="L19" s="342"/>
      <c r="M19" s="335"/>
      <c r="N19" s="335">
        <v>45629</v>
      </c>
      <c r="O19" s="335"/>
      <c r="P19" s="335"/>
      <c r="Q19" s="335"/>
      <c r="R19" s="342"/>
      <c r="S19" s="342"/>
      <c r="T19" s="35">
        <v>245</v>
      </c>
      <c r="U19" s="36">
        <v>0.58230000000000004</v>
      </c>
      <c r="V19" s="40">
        <v>102.34</v>
      </c>
      <c r="W19" s="40"/>
      <c r="X19" s="40">
        <v>102.34</v>
      </c>
    </row>
    <row r="20" spans="1:24" ht="39.75" customHeight="1">
      <c r="B20" s="319" t="s">
        <v>112</v>
      </c>
      <c r="C20" s="149" t="s">
        <v>113</v>
      </c>
      <c r="D20" s="34" t="s">
        <v>92</v>
      </c>
      <c r="E20" s="130" t="s">
        <v>88</v>
      </c>
      <c r="F20" s="339"/>
      <c r="G20" s="335"/>
      <c r="H20" s="335"/>
      <c r="I20" s="335"/>
      <c r="J20" s="335"/>
      <c r="K20" s="342"/>
      <c r="L20" s="342"/>
      <c r="M20" s="335">
        <v>45628</v>
      </c>
      <c r="N20" s="335"/>
      <c r="O20" s="335"/>
      <c r="P20" s="335"/>
      <c r="Q20" s="335"/>
      <c r="R20" s="342"/>
      <c r="S20" s="342"/>
      <c r="T20" s="35">
        <v>3603.6</v>
      </c>
      <c r="U20" s="36">
        <v>0.58230000000000004</v>
      </c>
      <c r="V20" s="40">
        <v>1505.22</v>
      </c>
      <c r="W20" s="40"/>
      <c r="X20" s="40">
        <v>1505.22</v>
      </c>
    </row>
    <row r="21" spans="1:24" ht="39.75" customHeight="1">
      <c r="A21" s="63"/>
      <c r="B21" s="319" t="s">
        <v>114</v>
      </c>
      <c r="C21" s="149" t="s">
        <v>115</v>
      </c>
      <c r="D21" s="34" t="s">
        <v>116</v>
      </c>
      <c r="E21" s="130" t="s">
        <v>88</v>
      </c>
      <c r="F21" s="339"/>
      <c r="G21" s="335"/>
      <c r="H21" s="335"/>
      <c r="I21" s="335"/>
      <c r="J21" s="335"/>
      <c r="K21" s="342"/>
      <c r="L21" s="342"/>
      <c r="M21" s="335"/>
      <c r="N21" s="335"/>
      <c r="O21" s="335"/>
      <c r="P21" s="335">
        <v>45631</v>
      </c>
      <c r="Q21" s="335"/>
      <c r="R21" s="342"/>
      <c r="S21" s="342"/>
      <c r="T21" s="35">
        <v>940</v>
      </c>
      <c r="U21" s="36">
        <v>0.58230000000000004</v>
      </c>
      <c r="V21" s="40">
        <v>392.64</v>
      </c>
      <c r="W21" s="40"/>
      <c r="X21" s="40">
        <v>392.64</v>
      </c>
    </row>
    <row r="22" spans="1:24" ht="39.75" customHeight="1">
      <c r="B22" s="319" t="s">
        <v>117</v>
      </c>
      <c r="C22" s="150" t="s">
        <v>118</v>
      </c>
      <c r="D22" s="34" t="s">
        <v>92</v>
      </c>
      <c r="E22" s="130" t="s">
        <v>88</v>
      </c>
      <c r="F22" s="339"/>
      <c r="G22" s="335"/>
      <c r="H22" s="335"/>
      <c r="I22" s="335"/>
      <c r="J22" s="335"/>
      <c r="K22" s="342"/>
      <c r="L22" s="342"/>
      <c r="M22" s="335">
        <v>45628</v>
      </c>
      <c r="N22" s="335"/>
      <c r="O22" s="335"/>
      <c r="P22" s="335"/>
      <c r="Q22" s="335"/>
      <c r="R22" s="342"/>
      <c r="S22" s="342"/>
      <c r="T22" s="35">
        <v>3603.6</v>
      </c>
      <c r="U22" s="36">
        <v>0.58230000000000004</v>
      </c>
      <c r="V22" s="40">
        <v>1505.22</v>
      </c>
      <c r="W22" s="40"/>
      <c r="X22" s="40">
        <v>1505.22</v>
      </c>
    </row>
    <row r="23" spans="1:24" ht="39.75" customHeight="1">
      <c r="B23" s="319" t="s">
        <v>119</v>
      </c>
      <c r="C23" s="152" t="s">
        <v>120</v>
      </c>
      <c r="D23" s="34" t="s">
        <v>92</v>
      </c>
      <c r="E23" s="130" t="s">
        <v>88</v>
      </c>
      <c r="F23" s="339"/>
      <c r="G23" s="337"/>
      <c r="H23" s="337"/>
      <c r="I23" s="337"/>
      <c r="J23" s="337"/>
      <c r="K23" s="344"/>
      <c r="L23" s="344"/>
      <c r="M23" s="337"/>
      <c r="N23" s="337"/>
      <c r="O23" s="337"/>
      <c r="P23" s="337"/>
      <c r="Q23" s="337"/>
      <c r="R23" s="344"/>
      <c r="S23" s="344">
        <v>45634</v>
      </c>
      <c r="T23" s="35">
        <v>3864</v>
      </c>
      <c r="U23" s="36">
        <v>0.58230000000000004</v>
      </c>
      <c r="V23" s="40">
        <v>1613.99</v>
      </c>
      <c r="W23" s="40"/>
      <c r="X23" s="40">
        <v>1613.99</v>
      </c>
    </row>
    <row r="24" spans="1:24" ht="39.75" customHeight="1">
      <c r="A24" s="141"/>
      <c r="B24" s="319" t="s">
        <v>121</v>
      </c>
      <c r="C24" s="149" t="s">
        <v>122</v>
      </c>
      <c r="D24" s="34" t="s">
        <v>92</v>
      </c>
      <c r="E24" s="130" t="s">
        <v>88</v>
      </c>
      <c r="F24" s="339"/>
      <c r="G24" s="335"/>
      <c r="H24" s="335"/>
      <c r="I24" s="335"/>
      <c r="J24" s="335"/>
      <c r="K24" s="342"/>
      <c r="L24" s="342"/>
      <c r="M24" s="335"/>
      <c r="N24" s="335"/>
      <c r="O24" s="335"/>
      <c r="P24" s="335"/>
      <c r="Q24" s="335"/>
      <c r="R24" s="342"/>
      <c r="S24" s="342">
        <v>45635</v>
      </c>
      <c r="T24" s="35">
        <v>3902</v>
      </c>
      <c r="U24" s="36">
        <v>0.58230000000000004</v>
      </c>
      <c r="V24" s="40">
        <v>1629.87</v>
      </c>
      <c r="W24" s="40"/>
      <c r="X24" s="40">
        <v>1629.87</v>
      </c>
    </row>
    <row r="25" spans="1:24" ht="39.75" customHeight="1">
      <c r="B25" s="319" t="s">
        <v>123</v>
      </c>
      <c r="C25" s="149" t="s">
        <v>124</v>
      </c>
      <c r="D25" s="34" t="s">
        <v>92</v>
      </c>
      <c r="E25" s="130" t="s">
        <v>88</v>
      </c>
      <c r="F25" s="340"/>
      <c r="G25" s="335"/>
      <c r="H25" s="335"/>
      <c r="I25" s="335"/>
      <c r="J25" s="335"/>
      <c r="K25" s="342"/>
      <c r="L25" s="342"/>
      <c r="M25" s="335"/>
      <c r="N25" s="335"/>
      <c r="O25" s="335">
        <v>45630</v>
      </c>
      <c r="P25" s="335"/>
      <c r="Q25" s="335"/>
      <c r="R25" s="342"/>
      <c r="S25" s="342"/>
      <c r="T25" s="35">
        <v>3902</v>
      </c>
      <c r="U25" s="36">
        <v>0.58230000000000004</v>
      </c>
      <c r="V25" s="40">
        <v>1629.87</v>
      </c>
      <c r="W25" s="40"/>
      <c r="X25" s="40">
        <v>1629.87</v>
      </c>
    </row>
    <row r="26" spans="1:24" ht="39.75" customHeight="1">
      <c r="B26" s="319" t="s">
        <v>125</v>
      </c>
      <c r="C26" s="436" t="s">
        <v>126</v>
      </c>
      <c r="D26" s="34" t="s">
        <v>92</v>
      </c>
      <c r="E26" s="130" t="s">
        <v>88</v>
      </c>
      <c r="F26" s="339">
        <v>45621</v>
      </c>
      <c r="G26" s="335"/>
      <c r="H26" s="335"/>
      <c r="I26" s="335"/>
      <c r="J26" s="335"/>
      <c r="K26" s="342"/>
      <c r="L26" s="342"/>
      <c r="M26" s="335"/>
      <c r="N26" s="335"/>
      <c r="O26" s="335"/>
      <c r="P26" s="335"/>
      <c r="Q26" s="335"/>
      <c r="R26" s="342"/>
      <c r="S26" s="342"/>
      <c r="T26" s="35">
        <v>2150</v>
      </c>
      <c r="U26" s="36">
        <v>0.58230000000000004</v>
      </c>
      <c r="V26" s="40">
        <v>898.06</v>
      </c>
      <c r="W26" s="40"/>
      <c r="X26" s="40">
        <v>898.06</v>
      </c>
    </row>
    <row r="27" spans="1:24" ht="39.75" customHeight="1">
      <c r="B27" s="319" t="s">
        <v>128</v>
      </c>
      <c r="C27" s="436" t="s">
        <v>129</v>
      </c>
      <c r="D27" s="34" t="s">
        <v>341</v>
      </c>
      <c r="E27" s="130" t="s">
        <v>88</v>
      </c>
      <c r="F27" s="339"/>
      <c r="G27" s="335"/>
      <c r="H27" s="335"/>
      <c r="I27" s="335"/>
      <c r="J27" s="335">
        <v>45625</v>
      </c>
      <c r="K27" s="342"/>
      <c r="L27" s="342"/>
      <c r="M27" s="335"/>
      <c r="N27" s="335"/>
      <c r="O27" s="335"/>
      <c r="P27" s="335"/>
      <c r="Q27" s="335">
        <v>45632</v>
      </c>
      <c r="R27" s="342"/>
      <c r="S27" s="342"/>
      <c r="T27" s="35">
        <v>40800</v>
      </c>
      <c r="U27" s="36">
        <v>0.58230000000000004</v>
      </c>
      <c r="V27" s="40">
        <v>17042.16</v>
      </c>
      <c r="W27" s="40"/>
      <c r="X27" s="40">
        <v>17042.16</v>
      </c>
    </row>
    <row r="28" spans="1:24" ht="39.6" customHeight="1">
      <c r="A28" s="141"/>
      <c r="B28" s="319" t="s">
        <v>131</v>
      </c>
      <c r="C28" s="150" t="s">
        <v>132</v>
      </c>
      <c r="D28" s="34" t="s">
        <v>92</v>
      </c>
      <c r="E28" s="130" t="s">
        <v>88</v>
      </c>
      <c r="F28" s="339"/>
      <c r="G28" s="335"/>
      <c r="H28" s="335"/>
      <c r="I28" s="335"/>
      <c r="J28" s="335"/>
      <c r="K28" s="342"/>
      <c r="L28" s="342"/>
      <c r="M28" s="335"/>
      <c r="N28" s="335"/>
      <c r="O28" s="335">
        <v>45630</v>
      </c>
      <c r="P28" s="335"/>
      <c r="Q28" s="335"/>
      <c r="R28" s="342"/>
      <c r="S28" s="342"/>
      <c r="T28" s="35">
        <v>4776</v>
      </c>
      <c r="U28" s="36">
        <v>0.58230000000000004</v>
      </c>
      <c r="V28" s="40">
        <v>1994.94</v>
      </c>
      <c r="W28" s="40"/>
      <c r="X28" s="40">
        <v>1994.94</v>
      </c>
    </row>
    <row r="29" spans="1:24" ht="39.75" customHeight="1">
      <c r="B29" s="319" t="s">
        <v>133</v>
      </c>
      <c r="C29" s="149" t="s">
        <v>134</v>
      </c>
      <c r="D29" s="34" t="s">
        <v>92</v>
      </c>
      <c r="E29" s="130" t="s">
        <v>88</v>
      </c>
      <c r="F29" s="339"/>
      <c r="G29" s="335"/>
      <c r="H29" s="335"/>
      <c r="I29" s="335"/>
      <c r="J29" s="335"/>
      <c r="K29" s="342"/>
      <c r="L29" s="342"/>
      <c r="M29" s="335">
        <v>45628</v>
      </c>
      <c r="N29" s="335"/>
      <c r="O29" s="335"/>
      <c r="P29" s="335"/>
      <c r="Q29" s="335"/>
      <c r="R29" s="342"/>
      <c r="S29" s="342"/>
      <c r="T29" s="35">
        <v>3603.6</v>
      </c>
      <c r="U29" s="36">
        <v>0.58230000000000004</v>
      </c>
      <c r="V29" s="40">
        <v>1505.22</v>
      </c>
      <c r="W29" s="40"/>
      <c r="X29" s="40">
        <v>1505.22</v>
      </c>
    </row>
    <row r="30" spans="1:24" ht="39.75" customHeight="1">
      <c r="B30" s="319" t="s">
        <v>135</v>
      </c>
      <c r="C30" s="150" t="s">
        <v>136</v>
      </c>
      <c r="D30" s="34" t="s">
        <v>92</v>
      </c>
      <c r="E30" s="130" t="s">
        <v>88</v>
      </c>
      <c r="F30" s="339"/>
      <c r="G30" s="335"/>
      <c r="H30" s="335"/>
      <c r="I30" s="335"/>
      <c r="J30" s="335"/>
      <c r="K30" s="342"/>
      <c r="L30" s="342"/>
      <c r="M30" s="335">
        <v>45628</v>
      </c>
      <c r="N30" s="335"/>
      <c r="O30" s="335"/>
      <c r="P30" s="335"/>
      <c r="Q30" s="335"/>
      <c r="R30" s="342"/>
      <c r="S30" s="342"/>
      <c r="T30" s="35">
        <v>2750</v>
      </c>
      <c r="U30" s="36">
        <v>0.58230000000000004</v>
      </c>
      <c r="V30" s="40">
        <v>1148.68</v>
      </c>
      <c r="W30" s="40"/>
      <c r="X30" s="40">
        <v>1148.68</v>
      </c>
    </row>
    <row r="31" spans="1:24" ht="39.75" customHeight="1">
      <c r="B31" s="319" t="s">
        <v>137</v>
      </c>
      <c r="C31" s="149" t="s">
        <v>138</v>
      </c>
      <c r="D31" s="34" t="s">
        <v>92</v>
      </c>
      <c r="E31" s="130" t="s">
        <v>88</v>
      </c>
      <c r="F31" s="339">
        <v>45616</v>
      </c>
      <c r="G31" s="335"/>
      <c r="H31" s="335"/>
      <c r="I31" s="335"/>
      <c r="J31" s="335"/>
      <c r="K31" s="342"/>
      <c r="L31" s="342"/>
      <c r="M31" s="335"/>
      <c r="N31" s="335"/>
      <c r="O31" s="335"/>
      <c r="P31" s="335"/>
      <c r="Q31" s="335"/>
      <c r="R31" s="342"/>
      <c r="S31" s="342"/>
      <c r="T31" s="35">
        <v>1638</v>
      </c>
      <c r="U31" s="36">
        <v>0.58230000000000004</v>
      </c>
      <c r="V31" s="40">
        <v>684.19</v>
      </c>
      <c r="W31" s="40"/>
      <c r="X31" s="40">
        <v>684.19</v>
      </c>
    </row>
    <row r="32" spans="1:24" s="32" customFormat="1" ht="39.75" customHeight="1">
      <c r="A32" s="153"/>
      <c r="B32" s="319" t="s">
        <v>182</v>
      </c>
      <c r="C32" s="149" t="s">
        <v>139</v>
      </c>
      <c r="D32" s="34" t="s">
        <v>92</v>
      </c>
      <c r="E32" s="130" t="s">
        <v>88</v>
      </c>
      <c r="F32" s="339"/>
      <c r="G32" s="335"/>
      <c r="H32" s="335"/>
      <c r="I32" s="335"/>
      <c r="J32" s="335"/>
      <c r="K32" s="342"/>
      <c r="L32" s="342">
        <v>45627</v>
      </c>
      <c r="M32" s="335"/>
      <c r="N32" s="335"/>
      <c r="O32" s="335"/>
      <c r="P32" s="335"/>
      <c r="Q32" s="335"/>
      <c r="R32" s="342"/>
      <c r="S32" s="342"/>
      <c r="T32" s="35">
        <v>7960</v>
      </c>
      <c r="U32" s="36">
        <v>0.58230000000000004</v>
      </c>
      <c r="V32" s="40">
        <v>3324.89</v>
      </c>
      <c r="W32" s="40"/>
      <c r="X32" s="40">
        <v>3324.89</v>
      </c>
    </row>
    <row r="33" spans="1:24" ht="39.75" customHeight="1">
      <c r="A33" s="32"/>
      <c r="B33" s="319" t="s">
        <v>140</v>
      </c>
      <c r="C33" s="149" t="s">
        <v>141</v>
      </c>
      <c r="D33" s="34" t="s">
        <v>92</v>
      </c>
      <c r="E33" s="130" t="s">
        <v>88</v>
      </c>
      <c r="F33" s="340"/>
      <c r="G33" s="335"/>
      <c r="H33" s="335"/>
      <c r="I33" s="335"/>
      <c r="J33" s="335"/>
      <c r="K33" s="342"/>
      <c r="L33" s="342"/>
      <c r="M33" s="335"/>
      <c r="N33" s="335">
        <v>45629</v>
      </c>
      <c r="O33" s="335"/>
      <c r="P33" s="335"/>
      <c r="Q33" s="335"/>
      <c r="R33" s="342"/>
      <c r="S33" s="342"/>
      <c r="T33" s="35">
        <v>557</v>
      </c>
      <c r="U33" s="36">
        <v>0.58230000000000004</v>
      </c>
      <c r="V33" s="40">
        <v>232.66</v>
      </c>
      <c r="W33" s="40"/>
      <c r="X33" s="40">
        <v>232.66</v>
      </c>
    </row>
    <row r="34" spans="1:24" ht="39.6" customHeight="1">
      <c r="A34" s="141"/>
      <c r="B34" s="319" t="s">
        <v>142</v>
      </c>
      <c r="C34" s="149" t="s">
        <v>143</v>
      </c>
      <c r="D34" s="34" t="s">
        <v>92</v>
      </c>
      <c r="E34" s="130" t="s">
        <v>88</v>
      </c>
      <c r="F34" s="339"/>
      <c r="G34" s="335"/>
      <c r="H34" s="335">
        <v>45623</v>
      </c>
      <c r="I34" s="335"/>
      <c r="J34" s="335"/>
      <c r="K34" s="342"/>
      <c r="L34" s="342"/>
      <c r="M34" s="335"/>
      <c r="N34" s="335"/>
      <c r="O34" s="335"/>
      <c r="P34" s="335"/>
      <c r="Q34" s="335"/>
      <c r="R34" s="342"/>
      <c r="S34" s="342"/>
      <c r="T34" s="35">
        <v>1100</v>
      </c>
      <c r="U34" s="36">
        <v>0.58230000000000004</v>
      </c>
      <c r="V34" s="40">
        <v>459.47</v>
      </c>
      <c r="W34" s="40"/>
      <c r="X34" s="40">
        <v>459.47</v>
      </c>
    </row>
    <row r="35" spans="1:24" ht="38.65" customHeight="1">
      <c r="A35" s="141"/>
      <c r="B35" s="319" t="s">
        <v>144</v>
      </c>
      <c r="C35" s="149" t="s">
        <v>104</v>
      </c>
      <c r="D35" s="34" t="s">
        <v>92</v>
      </c>
      <c r="E35" s="130" t="s">
        <v>88</v>
      </c>
      <c r="F35" s="339"/>
      <c r="G35" s="335"/>
      <c r="H35" s="335"/>
      <c r="I35" s="335"/>
      <c r="J35" s="335"/>
      <c r="K35" s="342"/>
      <c r="L35" s="342"/>
      <c r="M35" s="335"/>
      <c r="N35" s="335"/>
      <c r="O35" s="335"/>
      <c r="P35" s="335">
        <v>45631</v>
      </c>
      <c r="Q35" s="335"/>
      <c r="R35" s="342"/>
      <c r="S35" s="342"/>
      <c r="T35" s="35">
        <v>850</v>
      </c>
      <c r="U35" s="36">
        <v>0.58230000000000004</v>
      </c>
      <c r="V35" s="40">
        <v>355.05</v>
      </c>
      <c r="W35" s="40"/>
      <c r="X35" s="40">
        <v>355.05</v>
      </c>
    </row>
    <row r="36" spans="1:24" ht="41.65" customHeight="1">
      <c r="B36" s="319" t="s">
        <v>145</v>
      </c>
      <c r="C36" s="149" t="s">
        <v>104</v>
      </c>
      <c r="D36" s="34" t="s">
        <v>92</v>
      </c>
      <c r="E36" s="130" t="s">
        <v>88</v>
      </c>
      <c r="F36" s="339">
        <v>45621</v>
      </c>
      <c r="G36" s="335"/>
      <c r="H36" s="335"/>
      <c r="I36" s="335"/>
      <c r="J36" s="335"/>
      <c r="K36" s="342"/>
      <c r="L36" s="342"/>
      <c r="M36" s="335"/>
      <c r="N36" s="335"/>
      <c r="O36" s="335"/>
      <c r="P36" s="335"/>
      <c r="Q36" s="335"/>
      <c r="R36" s="342"/>
      <c r="S36" s="342"/>
      <c r="T36" s="35">
        <v>290</v>
      </c>
      <c r="U36" s="36">
        <v>0.58230000000000004</v>
      </c>
      <c r="V36" s="40">
        <v>121.13</v>
      </c>
      <c r="W36" s="40"/>
      <c r="X36" s="40">
        <v>121.13</v>
      </c>
    </row>
    <row r="37" spans="1:24" ht="39.75" customHeight="1">
      <c r="B37" s="319" t="s">
        <v>146</v>
      </c>
      <c r="C37" s="149" t="s">
        <v>127</v>
      </c>
      <c r="D37" s="34" t="s">
        <v>92</v>
      </c>
      <c r="E37" s="130" t="s">
        <v>88</v>
      </c>
      <c r="F37" s="339"/>
      <c r="G37" s="335"/>
      <c r="H37" s="335"/>
      <c r="I37" s="335"/>
      <c r="J37" s="335"/>
      <c r="K37" s="342"/>
      <c r="L37" s="342"/>
      <c r="M37" s="335"/>
      <c r="N37" s="335"/>
      <c r="O37" s="335"/>
      <c r="P37" s="335"/>
      <c r="Q37" s="335"/>
      <c r="R37" s="342"/>
      <c r="S37" s="342">
        <v>45634</v>
      </c>
      <c r="T37" s="35">
        <v>557.75</v>
      </c>
      <c r="U37" s="36">
        <v>0.58230000000000004</v>
      </c>
      <c r="V37" s="40">
        <v>232.97</v>
      </c>
      <c r="W37" s="40"/>
      <c r="X37" s="40">
        <v>232.97</v>
      </c>
    </row>
    <row r="38" spans="1:24" ht="39.75" customHeight="1">
      <c r="B38" s="319" t="s">
        <v>147</v>
      </c>
      <c r="C38" s="149" t="s">
        <v>127</v>
      </c>
      <c r="D38" s="34" t="s">
        <v>92</v>
      </c>
      <c r="E38" s="130" t="s">
        <v>88</v>
      </c>
      <c r="F38" s="339"/>
      <c r="G38" s="335"/>
      <c r="H38" s="335"/>
      <c r="I38" s="335"/>
      <c r="J38" s="335"/>
      <c r="K38" s="342"/>
      <c r="L38" s="342"/>
      <c r="M38" s="335">
        <v>45628</v>
      </c>
      <c r="N38" s="335"/>
      <c r="O38" s="335"/>
      <c r="P38" s="335"/>
      <c r="Q38" s="335"/>
      <c r="R38" s="342"/>
      <c r="S38" s="342"/>
      <c r="T38" s="35">
        <v>400</v>
      </c>
      <c r="U38" s="36">
        <v>0.58230000000000004</v>
      </c>
      <c r="V38" s="40">
        <v>167.08</v>
      </c>
      <c r="W38" s="40"/>
      <c r="X38" s="40">
        <v>167.08</v>
      </c>
    </row>
    <row r="39" spans="1:24" ht="39.75" customHeight="1">
      <c r="A39" s="141"/>
      <c r="B39" s="319" t="s">
        <v>148</v>
      </c>
      <c r="C39" s="149" t="s">
        <v>149</v>
      </c>
      <c r="D39" s="34" t="s">
        <v>92</v>
      </c>
      <c r="E39" s="130" t="s">
        <v>88</v>
      </c>
      <c r="F39" s="339"/>
      <c r="G39" s="335"/>
      <c r="H39" s="335"/>
      <c r="I39" s="335"/>
      <c r="J39" s="335"/>
      <c r="K39" s="342"/>
      <c r="L39" s="342">
        <v>45627</v>
      </c>
      <c r="M39" s="335"/>
      <c r="N39" s="335"/>
      <c r="O39" s="335"/>
      <c r="P39" s="335"/>
      <c r="Q39" s="335"/>
      <c r="R39" s="342"/>
      <c r="S39" s="342"/>
      <c r="T39" s="35">
        <v>1006.5</v>
      </c>
      <c r="U39" s="36">
        <v>0.58230000000000004</v>
      </c>
      <c r="V39" s="40">
        <v>420.42</v>
      </c>
      <c r="W39" s="40"/>
      <c r="X39" s="40">
        <v>420.42</v>
      </c>
    </row>
    <row r="40" spans="1:24" ht="39.75" customHeight="1">
      <c r="B40" s="319" t="s">
        <v>150</v>
      </c>
      <c r="C40" s="149" t="s">
        <v>151</v>
      </c>
      <c r="D40" s="34" t="s">
        <v>92</v>
      </c>
      <c r="E40" s="130" t="s">
        <v>88</v>
      </c>
      <c r="F40" s="339"/>
      <c r="G40" s="335"/>
      <c r="H40" s="335"/>
      <c r="I40" s="335"/>
      <c r="J40" s="335">
        <v>45625</v>
      </c>
      <c r="K40" s="342"/>
      <c r="L40" s="342"/>
      <c r="M40" s="335"/>
      <c r="N40" s="335"/>
      <c r="O40" s="335"/>
      <c r="P40" s="335"/>
      <c r="Q40" s="335"/>
      <c r="R40" s="342"/>
      <c r="S40" s="342"/>
      <c r="T40" s="35">
        <v>910</v>
      </c>
      <c r="U40" s="36">
        <v>0.58230000000000004</v>
      </c>
      <c r="V40" s="40">
        <v>380.11</v>
      </c>
      <c r="W40" s="40"/>
      <c r="X40" s="40">
        <v>380.11</v>
      </c>
    </row>
    <row r="41" spans="1:24" ht="39.75" customHeight="1">
      <c r="B41" s="319" t="s">
        <v>314</v>
      </c>
      <c r="C41" s="149" t="s">
        <v>151</v>
      </c>
      <c r="D41" s="34" t="s">
        <v>315</v>
      </c>
      <c r="E41" s="130" t="s">
        <v>88</v>
      </c>
      <c r="F41" s="339">
        <v>45618</v>
      </c>
      <c r="G41" s="335"/>
      <c r="H41" s="335"/>
      <c r="I41" s="335"/>
      <c r="J41" s="335"/>
      <c r="K41" s="342"/>
      <c r="L41" s="342"/>
      <c r="M41" s="335"/>
      <c r="N41" s="335"/>
      <c r="O41" s="335"/>
      <c r="P41" s="335"/>
      <c r="Q41" s="335"/>
      <c r="R41" s="342"/>
      <c r="S41" s="342"/>
      <c r="T41" s="35">
        <v>900</v>
      </c>
      <c r="U41" s="36">
        <v>0.58230000000000004</v>
      </c>
      <c r="V41" s="40">
        <v>375.93</v>
      </c>
      <c r="W41" s="40"/>
      <c r="X41" s="40">
        <v>375.93</v>
      </c>
    </row>
    <row r="42" spans="1:24" ht="33" customHeight="1">
      <c r="B42" s="319" t="s">
        <v>152</v>
      </c>
      <c r="C42" s="149" t="s">
        <v>127</v>
      </c>
      <c r="D42" s="34" t="s">
        <v>92</v>
      </c>
      <c r="E42" s="130" t="s">
        <v>88</v>
      </c>
      <c r="F42" s="339"/>
      <c r="G42" s="335"/>
      <c r="H42" s="335"/>
      <c r="I42" s="335"/>
      <c r="J42" s="335"/>
      <c r="K42" s="342"/>
      <c r="L42" s="342"/>
      <c r="M42" s="335">
        <v>45628</v>
      </c>
      <c r="N42" s="335"/>
      <c r="O42" s="335"/>
      <c r="P42" s="335"/>
      <c r="Q42" s="335"/>
      <c r="R42" s="342"/>
      <c r="S42" s="342"/>
      <c r="T42" s="35">
        <v>1400</v>
      </c>
      <c r="U42" s="36">
        <v>0.58230000000000004</v>
      </c>
      <c r="V42" s="40">
        <v>584.78</v>
      </c>
      <c r="W42" s="40"/>
      <c r="X42" s="40">
        <v>584.78</v>
      </c>
    </row>
    <row r="43" spans="1:24" ht="39.75" customHeight="1">
      <c r="B43" s="319" t="s">
        <v>153</v>
      </c>
      <c r="C43" s="149" t="s">
        <v>154</v>
      </c>
      <c r="D43" s="34" t="s">
        <v>92</v>
      </c>
      <c r="E43" s="130" t="s">
        <v>88</v>
      </c>
      <c r="F43" s="339"/>
      <c r="G43" s="335"/>
      <c r="H43" s="335"/>
      <c r="I43" s="335"/>
      <c r="J43" s="335"/>
      <c r="K43" s="342"/>
      <c r="L43" s="342"/>
      <c r="M43" s="335">
        <v>45628</v>
      </c>
      <c r="N43" s="335"/>
      <c r="O43" s="335"/>
      <c r="P43" s="335"/>
      <c r="Q43" s="335"/>
      <c r="R43" s="342"/>
      <c r="S43" s="342"/>
      <c r="T43" s="35">
        <v>1220</v>
      </c>
      <c r="U43" s="36">
        <v>0.58230000000000004</v>
      </c>
      <c r="V43" s="40">
        <v>509.59</v>
      </c>
      <c r="W43" s="40"/>
      <c r="X43" s="40">
        <v>509.59</v>
      </c>
    </row>
    <row r="44" spans="1:24" ht="39.75" customHeight="1">
      <c r="B44" s="319" t="s">
        <v>155</v>
      </c>
      <c r="C44" s="436" t="s">
        <v>130</v>
      </c>
      <c r="D44" s="34" t="s">
        <v>92</v>
      </c>
      <c r="E44" s="130" t="s">
        <v>88</v>
      </c>
      <c r="F44" s="339"/>
      <c r="G44" s="335"/>
      <c r="H44" s="335"/>
      <c r="I44" s="335"/>
      <c r="J44" s="335"/>
      <c r="K44" s="342"/>
      <c r="L44" s="342"/>
      <c r="M44" s="335"/>
      <c r="N44" s="335"/>
      <c r="O44" s="335"/>
      <c r="P44" s="335">
        <v>45631</v>
      </c>
      <c r="Q44" s="335"/>
      <c r="R44" s="342"/>
      <c r="S44" s="342"/>
      <c r="T44" s="35">
        <v>910</v>
      </c>
      <c r="U44" s="36">
        <v>0.58230000000000004</v>
      </c>
      <c r="V44" s="40">
        <v>380.11</v>
      </c>
      <c r="W44" s="40"/>
      <c r="X44" s="40">
        <v>380.11</v>
      </c>
    </row>
    <row r="45" spans="1:24" ht="39.75" customHeight="1">
      <c r="A45" s="63"/>
      <c r="B45" s="319" t="s">
        <v>156</v>
      </c>
      <c r="C45" s="149" t="s">
        <v>157</v>
      </c>
      <c r="D45" s="34" t="s">
        <v>158</v>
      </c>
      <c r="E45" s="130" t="s">
        <v>88</v>
      </c>
      <c r="F45" s="339"/>
      <c r="G45" s="335"/>
      <c r="H45" s="335"/>
      <c r="I45" s="335"/>
      <c r="J45" s="335"/>
      <c r="K45" s="342"/>
      <c r="L45" s="342"/>
      <c r="M45" s="335">
        <v>45628</v>
      </c>
      <c r="N45" s="335"/>
      <c r="O45" s="335"/>
      <c r="P45" s="335"/>
      <c r="Q45" s="335"/>
      <c r="R45" s="342"/>
      <c r="S45" s="342"/>
      <c r="T45" s="35">
        <v>1650</v>
      </c>
      <c r="U45" s="36">
        <v>0.58230000000000004</v>
      </c>
      <c r="V45" s="40">
        <v>689.21</v>
      </c>
      <c r="W45" s="40"/>
      <c r="X45" s="40">
        <v>689.21</v>
      </c>
    </row>
    <row r="46" spans="1:24" ht="39.75" customHeight="1">
      <c r="B46" s="319" t="s">
        <v>160</v>
      </c>
      <c r="C46" s="149" t="s">
        <v>159</v>
      </c>
      <c r="D46" s="34" t="s">
        <v>92</v>
      </c>
      <c r="E46" s="130" t="s">
        <v>88</v>
      </c>
      <c r="F46" s="339"/>
      <c r="G46" s="335"/>
      <c r="H46" s="335"/>
      <c r="I46" s="335"/>
      <c r="J46" s="335"/>
      <c r="K46" s="342"/>
      <c r="L46" s="342"/>
      <c r="M46" s="335"/>
      <c r="N46" s="335"/>
      <c r="O46" s="335"/>
      <c r="P46" s="335"/>
      <c r="Q46" s="335"/>
      <c r="R46" s="342"/>
      <c r="S46" s="342">
        <v>45634</v>
      </c>
      <c r="T46" s="35">
        <v>557.75</v>
      </c>
      <c r="U46" s="36">
        <v>0.58230000000000004</v>
      </c>
      <c r="V46" s="40">
        <v>232.97</v>
      </c>
      <c r="W46" s="40"/>
      <c r="X46" s="40">
        <v>232.97</v>
      </c>
    </row>
    <row r="47" spans="1:24" ht="39.75" customHeight="1">
      <c r="A47" s="141"/>
      <c r="B47" s="319" t="s">
        <v>161</v>
      </c>
      <c r="C47" s="149" t="s">
        <v>162</v>
      </c>
      <c r="D47" s="34" t="s">
        <v>341</v>
      </c>
      <c r="E47" s="130" t="s">
        <v>88</v>
      </c>
      <c r="F47" s="339"/>
      <c r="G47" s="335"/>
      <c r="H47" s="335"/>
      <c r="I47" s="335"/>
      <c r="J47" s="335">
        <v>45625</v>
      </c>
      <c r="K47" s="342"/>
      <c r="L47" s="342"/>
      <c r="M47" s="335"/>
      <c r="N47" s="335"/>
      <c r="O47" s="335"/>
      <c r="P47" s="335"/>
      <c r="Q47" s="335"/>
      <c r="R47" s="342"/>
      <c r="S47" s="342"/>
      <c r="T47" s="35">
        <v>350</v>
      </c>
      <c r="U47" s="36">
        <v>0.58230000000000004</v>
      </c>
      <c r="V47" s="40">
        <v>146.19999999999999</v>
      </c>
      <c r="W47" s="40"/>
      <c r="X47" s="40">
        <v>146.19999999999999</v>
      </c>
    </row>
    <row r="48" spans="1:24" ht="39.75" customHeight="1">
      <c r="A48" s="156"/>
      <c r="B48" s="319" t="s">
        <v>163</v>
      </c>
      <c r="C48" s="149" t="s">
        <v>164</v>
      </c>
      <c r="D48" s="34" t="s">
        <v>92</v>
      </c>
      <c r="E48" s="130" t="s">
        <v>88</v>
      </c>
      <c r="F48" s="339"/>
      <c r="G48" s="335"/>
      <c r="H48" s="335"/>
      <c r="I48" s="335"/>
      <c r="J48" s="335"/>
      <c r="K48" s="342"/>
      <c r="L48" s="342">
        <v>45627</v>
      </c>
      <c r="M48" s="335"/>
      <c r="N48" s="335"/>
      <c r="O48" s="335"/>
      <c r="P48" s="335"/>
      <c r="Q48" s="335"/>
      <c r="R48" s="342"/>
      <c r="S48" s="342"/>
      <c r="T48" s="35">
        <v>120</v>
      </c>
      <c r="U48" s="36">
        <v>0.58230000000000004</v>
      </c>
      <c r="V48" s="40">
        <v>50.12</v>
      </c>
      <c r="W48" s="40"/>
      <c r="X48" s="40">
        <v>50.12</v>
      </c>
    </row>
    <row r="49" spans="1:24" ht="39.75" customHeight="1">
      <c r="B49" s="319" t="s">
        <v>165</v>
      </c>
      <c r="C49" s="150" t="s">
        <v>166</v>
      </c>
      <c r="D49" s="34" t="s">
        <v>92</v>
      </c>
      <c r="E49" s="130" t="s">
        <v>88</v>
      </c>
      <c r="F49" s="339"/>
      <c r="G49" s="335"/>
      <c r="H49" s="335">
        <v>45623</v>
      </c>
      <c r="I49" s="335"/>
      <c r="J49" s="335"/>
      <c r="K49" s="342"/>
      <c r="L49" s="342"/>
      <c r="M49" s="335"/>
      <c r="N49" s="335"/>
      <c r="O49" s="335"/>
      <c r="P49" s="335"/>
      <c r="Q49" s="335"/>
      <c r="R49" s="342"/>
      <c r="S49" s="342"/>
      <c r="T49" s="35">
        <v>495</v>
      </c>
      <c r="U49" s="36">
        <v>0.58230000000000004</v>
      </c>
      <c r="V49" s="40">
        <v>206.76</v>
      </c>
      <c r="W49" s="40"/>
      <c r="X49" s="40">
        <v>206.76</v>
      </c>
    </row>
    <row r="50" spans="1:24" ht="39.75" customHeight="1">
      <c r="B50" s="319" t="s">
        <v>167</v>
      </c>
      <c r="C50" s="149" t="s">
        <v>109</v>
      </c>
      <c r="D50" s="34" t="s">
        <v>92</v>
      </c>
      <c r="E50" s="130" t="s">
        <v>88</v>
      </c>
      <c r="F50" s="339"/>
      <c r="G50" s="335"/>
      <c r="H50" s="335"/>
      <c r="I50" s="335"/>
      <c r="J50" s="335"/>
      <c r="K50" s="342"/>
      <c r="L50" s="342"/>
      <c r="M50" s="335">
        <v>45628</v>
      </c>
      <c r="N50" s="335"/>
      <c r="O50" s="335"/>
      <c r="P50" s="335"/>
      <c r="Q50" s="335"/>
      <c r="R50" s="342"/>
      <c r="S50" s="342"/>
      <c r="T50" s="35">
        <v>2875</v>
      </c>
      <c r="U50" s="36">
        <v>0.58230000000000004</v>
      </c>
      <c r="V50" s="40">
        <v>1200.8900000000001</v>
      </c>
      <c r="W50" s="40"/>
      <c r="X50" s="40">
        <v>1200.8900000000001</v>
      </c>
    </row>
    <row r="51" spans="1:24" ht="39.75" customHeight="1">
      <c r="B51" s="319" t="s">
        <v>168</v>
      </c>
      <c r="C51" s="149" t="s">
        <v>169</v>
      </c>
      <c r="D51" s="34" t="s">
        <v>341</v>
      </c>
      <c r="E51" s="130" t="s">
        <v>88</v>
      </c>
      <c r="F51" s="339">
        <v>45621</v>
      </c>
      <c r="G51" s="335"/>
      <c r="H51" s="335"/>
      <c r="I51" s="335"/>
      <c r="J51" s="335"/>
      <c r="K51" s="342"/>
      <c r="L51" s="342"/>
      <c r="M51" s="335"/>
      <c r="N51" s="335"/>
      <c r="O51" s="335"/>
      <c r="P51" s="335"/>
      <c r="Q51" s="335"/>
      <c r="R51" s="342"/>
      <c r="S51" s="342"/>
      <c r="T51" s="35">
        <v>40524</v>
      </c>
      <c r="U51" s="36">
        <v>0.58230000000000004</v>
      </c>
      <c r="V51" s="40">
        <v>16926.87</v>
      </c>
      <c r="W51" s="40"/>
      <c r="X51" s="40">
        <v>16926.87</v>
      </c>
    </row>
    <row r="52" spans="1:24" ht="39.75" customHeight="1">
      <c r="B52" s="319" t="s">
        <v>170</v>
      </c>
      <c r="C52" s="435" t="s">
        <v>171</v>
      </c>
      <c r="D52" s="34" t="s">
        <v>92</v>
      </c>
      <c r="E52" s="130" t="s">
        <v>88</v>
      </c>
      <c r="F52" s="339"/>
      <c r="G52" s="335"/>
      <c r="H52" s="335"/>
      <c r="I52" s="335"/>
      <c r="J52" s="335"/>
      <c r="K52" s="342"/>
      <c r="L52" s="342"/>
      <c r="M52" s="335"/>
      <c r="N52" s="335"/>
      <c r="O52" s="335"/>
      <c r="P52" s="335">
        <v>45631</v>
      </c>
      <c r="Q52" s="335"/>
      <c r="R52" s="342"/>
      <c r="S52" s="342"/>
      <c r="T52" s="35">
        <v>1543.75</v>
      </c>
      <c r="U52" s="36">
        <v>0.58230000000000004</v>
      </c>
      <c r="V52" s="40">
        <v>644.82000000000005</v>
      </c>
      <c r="W52" s="40"/>
      <c r="X52" s="40">
        <v>644.82000000000005</v>
      </c>
    </row>
    <row r="53" spans="1:24" ht="39.75" customHeight="1">
      <c r="B53" s="319" t="s">
        <v>172</v>
      </c>
      <c r="C53" s="435" t="s">
        <v>151</v>
      </c>
      <c r="D53" s="34" t="s">
        <v>341</v>
      </c>
      <c r="E53" s="130" t="s">
        <v>88</v>
      </c>
      <c r="F53" s="339"/>
      <c r="G53" s="335"/>
      <c r="H53" s="335"/>
      <c r="I53" s="335"/>
      <c r="J53" s="335"/>
      <c r="K53" s="342"/>
      <c r="L53" s="342"/>
      <c r="M53" s="335"/>
      <c r="N53" s="335">
        <v>45629</v>
      </c>
      <c r="O53" s="335"/>
      <c r="P53" s="335"/>
      <c r="Q53" s="335"/>
      <c r="R53" s="342"/>
      <c r="S53" s="342"/>
      <c r="T53" s="35">
        <v>1543.75</v>
      </c>
      <c r="U53" s="36">
        <v>0.58230000000000004</v>
      </c>
      <c r="V53" s="40">
        <v>644.82000000000005</v>
      </c>
      <c r="W53" s="40"/>
      <c r="X53" s="40">
        <v>644.82000000000005</v>
      </c>
    </row>
    <row r="54" spans="1:24" ht="39.75" customHeight="1">
      <c r="B54" s="319" t="s">
        <v>173</v>
      </c>
      <c r="C54" s="149" t="s">
        <v>174</v>
      </c>
      <c r="D54" s="34" t="s">
        <v>92</v>
      </c>
      <c r="E54" s="130" t="s">
        <v>88</v>
      </c>
      <c r="F54" s="339"/>
      <c r="G54" s="335"/>
      <c r="H54" s="335"/>
      <c r="I54" s="335"/>
      <c r="J54" s="335"/>
      <c r="K54" s="342"/>
      <c r="L54" s="342"/>
      <c r="M54" s="335">
        <v>45628</v>
      </c>
      <c r="N54" s="335"/>
      <c r="O54" s="335"/>
      <c r="P54" s="335"/>
      <c r="Q54" s="335"/>
      <c r="R54" s="342"/>
      <c r="S54" s="342"/>
      <c r="T54" s="35">
        <v>3603.6</v>
      </c>
      <c r="U54" s="36">
        <v>0.58230000000000004</v>
      </c>
      <c r="V54" s="40">
        <v>1505.22</v>
      </c>
      <c r="W54" s="40"/>
      <c r="X54" s="40">
        <v>1505.22</v>
      </c>
    </row>
    <row r="55" spans="1:24" ht="39.6" customHeight="1">
      <c r="B55" s="319" t="s">
        <v>175</v>
      </c>
      <c r="C55" s="317" t="s">
        <v>176</v>
      </c>
      <c r="D55" s="34" t="s">
        <v>92</v>
      </c>
      <c r="E55" s="130" t="s">
        <v>88</v>
      </c>
      <c r="F55" s="339"/>
      <c r="G55" s="335"/>
      <c r="H55" s="335"/>
      <c r="I55" s="335"/>
      <c r="J55" s="335"/>
      <c r="K55" s="342"/>
      <c r="L55" s="342"/>
      <c r="M55" s="335">
        <v>45628</v>
      </c>
      <c r="N55" s="335"/>
      <c r="O55" s="335"/>
      <c r="P55" s="335"/>
      <c r="Q55" s="335"/>
      <c r="R55" s="342"/>
      <c r="S55" s="342"/>
      <c r="T55" s="35">
        <v>900</v>
      </c>
      <c r="U55" s="36">
        <v>0.58230000000000004</v>
      </c>
      <c r="V55" s="40">
        <v>375.93</v>
      </c>
      <c r="W55" s="40"/>
      <c r="X55" s="40">
        <v>375.93</v>
      </c>
    </row>
    <row r="56" spans="1:24" ht="39.75" customHeight="1" thickBot="1">
      <c r="B56" s="437" t="s">
        <v>177</v>
      </c>
      <c r="C56" s="438" t="s">
        <v>178</v>
      </c>
      <c r="D56" s="39" t="s">
        <v>92</v>
      </c>
      <c r="E56" s="309" t="s">
        <v>88</v>
      </c>
      <c r="F56" s="439"/>
      <c r="G56" s="440"/>
      <c r="H56" s="440"/>
      <c r="I56" s="440"/>
      <c r="J56" s="440"/>
      <c r="K56" s="441"/>
      <c r="L56" s="441"/>
      <c r="M56" s="440">
        <v>45628</v>
      </c>
      <c r="N56" s="440"/>
      <c r="O56" s="440"/>
      <c r="P56" s="440"/>
      <c r="Q56" s="440"/>
      <c r="R56" s="441"/>
      <c r="S56" s="441"/>
      <c r="T56" s="80">
        <v>3603.6</v>
      </c>
      <c r="U56" s="155">
        <v>0.58230000000000004</v>
      </c>
      <c r="V56" s="81">
        <v>1505.22</v>
      </c>
      <c r="W56" s="81"/>
      <c r="X56" s="81">
        <v>1505.22</v>
      </c>
    </row>
    <row r="57" spans="1:24" ht="15.75" thickBot="1">
      <c r="F57" s="62"/>
      <c r="G57" s="62"/>
      <c r="H57" s="62"/>
      <c r="I57" s="62"/>
      <c r="J57" s="62"/>
      <c r="K57" s="62"/>
      <c r="L57" s="62"/>
      <c r="M57" s="62"/>
      <c r="N57" s="62"/>
      <c r="O57" s="62"/>
      <c r="P57" s="62"/>
      <c r="Q57" s="62"/>
      <c r="R57" s="62"/>
      <c r="S57" s="62"/>
    </row>
    <row r="58" spans="1:24" ht="15.75">
      <c r="A58" s="142"/>
      <c r="T58" s="86" t="s">
        <v>11</v>
      </c>
      <c r="U58" s="87"/>
      <c r="V58" s="87"/>
      <c r="W58" s="87"/>
      <c r="X58" s="88">
        <v>69818.860000000015</v>
      </c>
    </row>
    <row r="59" spans="1:24" ht="15.75">
      <c r="T59" s="93" t="s">
        <v>14</v>
      </c>
      <c r="U59" s="94">
        <v>0.21</v>
      </c>
      <c r="V59" s="94"/>
      <c r="W59" s="94"/>
      <c r="X59" s="95">
        <v>14661.960600000002</v>
      </c>
    </row>
    <row r="60" spans="1:24" ht="16.5" thickBot="1">
      <c r="T60" s="96" t="s">
        <v>36</v>
      </c>
      <c r="U60" s="97"/>
      <c r="V60" s="97"/>
      <c r="W60" s="97"/>
      <c r="X60" s="98">
        <v>84480.820600000021</v>
      </c>
    </row>
    <row r="63" spans="1:24">
      <c r="X63" s="89"/>
    </row>
    <row r="67" spans="24:24">
      <c r="X67" s="89"/>
    </row>
  </sheetData>
  <mergeCells count="11">
    <mergeCell ref="W8:W10"/>
    <mergeCell ref="X8:X10"/>
    <mergeCell ref="B8:B10"/>
    <mergeCell ref="C8:C10"/>
    <mergeCell ref="D8:D10"/>
    <mergeCell ref="E8:E10"/>
    <mergeCell ref="F8:K8"/>
    <mergeCell ref="L8:S8"/>
    <mergeCell ref="T8:T10"/>
    <mergeCell ref="U8:U10"/>
    <mergeCell ref="V8:V10"/>
  </mergeCells>
  <printOptions horizontalCentered="1"/>
  <pageMargins left="0.11811023622047245" right="0.11811023622047245" top="0.15748031496062992" bottom="0.15748031496062992" header="0.31496062992125984" footer="0.31496062992125984"/>
  <pageSetup paperSize="9" scale="24"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C4011-EC9A-43C0-BBBB-C46A0BDF15F6}">
  <sheetPr>
    <tabColor theme="1" tint="0.34998626667073579"/>
    <pageSetUpPr fitToPage="1"/>
  </sheetPr>
  <dimension ref="A1:AB119"/>
  <sheetViews>
    <sheetView showGridLines="0" showZeros="0" zoomScale="70" zoomScaleNormal="70" workbookViewId="0">
      <selection activeCell="B7" sqref="B7"/>
    </sheetView>
  </sheetViews>
  <sheetFormatPr baseColWidth="10" defaultColWidth="11.42578125" defaultRowHeight="15"/>
  <cols>
    <col min="1" max="1" width="5.140625" style="43" customWidth="1"/>
    <col min="2" max="2" width="30.28515625" style="62" customWidth="1"/>
    <col min="3" max="3" width="20.5703125" style="62" customWidth="1"/>
    <col min="4" max="4" width="29.28515625" style="43" customWidth="1"/>
    <col min="5" max="5" width="7.42578125" style="43" customWidth="1"/>
    <col min="6" max="6" width="17.28515625" style="43" customWidth="1"/>
    <col min="7" max="7" width="13.42578125" style="43" customWidth="1"/>
    <col min="8" max="21" width="5.5703125" style="43" customWidth="1"/>
    <col min="22" max="22" width="24" style="43" customWidth="1"/>
    <col min="23" max="23" width="13.28515625" style="43" customWidth="1"/>
    <col min="24" max="24" width="16.7109375" style="43" hidden="1" customWidth="1"/>
    <col min="25" max="25" width="14.7109375" style="43" hidden="1" customWidth="1"/>
    <col min="26" max="26" width="21.28515625" style="43" customWidth="1"/>
    <col min="27" max="16384" width="11.42578125" style="43"/>
  </cols>
  <sheetData>
    <row r="1" spans="2:26" ht="15.75" thickBot="1"/>
    <row r="2" spans="2:26" ht="18.75">
      <c r="B2" s="64" t="s">
        <v>326</v>
      </c>
      <c r="C2" s="66"/>
      <c r="D2" s="365"/>
    </row>
    <row r="3" spans="2:26" ht="18.75">
      <c r="B3" s="69" t="s">
        <v>327</v>
      </c>
      <c r="C3" s="70"/>
      <c r="D3" s="365"/>
    </row>
    <row r="4" spans="2:26" ht="18.75">
      <c r="B4" s="69" t="s">
        <v>37</v>
      </c>
      <c r="C4" s="70"/>
      <c r="D4" s="365"/>
      <c r="F4" s="72"/>
      <c r="Z4" s="89"/>
    </row>
    <row r="5" spans="2:26" ht="18.75">
      <c r="B5" s="69" t="s">
        <v>339</v>
      </c>
      <c r="C5" s="70"/>
      <c r="D5" s="365"/>
      <c r="F5" s="72"/>
      <c r="Z5" s="89"/>
    </row>
    <row r="6" spans="2:26" ht="19.5" thickBot="1">
      <c r="B6" s="74" t="s">
        <v>43</v>
      </c>
      <c r="C6" s="366"/>
      <c r="D6" s="62"/>
      <c r="F6" s="72"/>
      <c r="V6" s="89"/>
      <c r="W6" s="89"/>
      <c r="X6" s="89"/>
      <c r="Y6" s="89"/>
      <c r="Z6" s="89"/>
    </row>
    <row r="7" spans="2:26" ht="15.75" thickBot="1">
      <c r="G7" s="72"/>
      <c r="X7" s="89"/>
      <c r="Y7" s="89"/>
      <c r="Z7" s="89"/>
    </row>
    <row r="8" spans="2:26" ht="20.25" customHeight="1" thickBot="1">
      <c r="B8" s="396" t="s">
        <v>44</v>
      </c>
      <c r="C8" s="382" t="s">
        <v>45</v>
      </c>
      <c r="D8" s="382" t="s">
        <v>46</v>
      </c>
      <c r="E8" s="382" t="s">
        <v>47</v>
      </c>
      <c r="F8" s="417" t="s">
        <v>48</v>
      </c>
      <c r="G8" s="414" t="s">
        <v>0</v>
      </c>
      <c r="H8" s="391" t="s">
        <v>320</v>
      </c>
      <c r="I8" s="392"/>
      <c r="J8" s="392"/>
      <c r="K8" s="392"/>
      <c r="L8" s="392"/>
      <c r="M8" s="393"/>
      <c r="N8" s="391" t="s">
        <v>328</v>
      </c>
      <c r="O8" s="392"/>
      <c r="P8" s="392"/>
      <c r="Q8" s="392"/>
      <c r="R8" s="392"/>
      <c r="S8" s="392"/>
      <c r="T8" s="392"/>
      <c r="U8" s="393"/>
      <c r="V8" s="385" t="s">
        <v>1</v>
      </c>
      <c r="W8" s="385" t="s">
        <v>2</v>
      </c>
      <c r="X8" s="375" t="s">
        <v>3</v>
      </c>
      <c r="Y8" s="375" t="s">
        <v>22</v>
      </c>
      <c r="Z8" s="375" t="s">
        <v>3</v>
      </c>
    </row>
    <row r="9" spans="2:26" ht="15" customHeight="1">
      <c r="B9" s="397"/>
      <c r="C9" s="383"/>
      <c r="D9" s="383"/>
      <c r="E9" s="383"/>
      <c r="F9" s="418"/>
      <c r="G9" s="415"/>
      <c r="H9" s="128" t="s">
        <v>4</v>
      </c>
      <c r="I9" s="129" t="s">
        <v>5</v>
      </c>
      <c r="J9" s="129" t="s">
        <v>6</v>
      </c>
      <c r="K9" s="129" t="s">
        <v>7</v>
      </c>
      <c r="L9" s="129" t="s">
        <v>8</v>
      </c>
      <c r="M9" s="129" t="s">
        <v>9</v>
      </c>
      <c r="N9" s="129" t="s">
        <v>10</v>
      </c>
      <c r="O9" s="129" t="s">
        <v>4</v>
      </c>
      <c r="P9" s="129" t="s">
        <v>5</v>
      </c>
      <c r="Q9" s="129" t="s">
        <v>6</v>
      </c>
      <c r="R9" s="129" t="s">
        <v>7</v>
      </c>
      <c r="S9" s="129" t="s">
        <v>8</v>
      </c>
      <c r="T9" s="129" t="s">
        <v>9</v>
      </c>
      <c r="U9" s="75" t="s">
        <v>10</v>
      </c>
      <c r="V9" s="386"/>
      <c r="W9" s="386"/>
      <c r="X9" s="376"/>
      <c r="Y9" s="376"/>
      <c r="Z9" s="376"/>
    </row>
    <row r="10" spans="2:26" ht="15.75" customHeight="1" thickBot="1">
      <c r="B10" s="398"/>
      <c r="C10" s="400"/>
      <c r="D10" s="400"/>
      <c r="E10" s="400"/>
      <c r="F10" s="419"/>
      <c r="G10" s="416"/>
      <c r="H10" s="76">
        <v>25</v>
      </c>
      <c r="I10" s="102">
        <v>26</v>
      </c>
      <c r="J10" s="102">
        <v>27</v>
      </c>
      <c r="K10" s="102">
        <v>28</v>
      </c>
      <c r="L10" s="102">
        <v>29</v>
      </c>
      <c r="M10" s="102">
        <v>30</v>
      </c>
      <c r="N10" s="102">
        <v>1</v>
      </c>
      <c r="O10" s="102">
        <v>2</v>
      </c>
      <c r="P10" s="102">
        <v>3</v>
      </c>
      <c r="Q10" s="102">
        <v>4</v>
      </c>
      <c r="R10" s="102">
        <v>5</v>
      </c>
      <c r="S10" s="102">
        <v>6</v>
      </c>
      <c r="T10" s="102">
        <v>7</v>
      </c>
      <c r="U10" s="77">
        <v>8</v>
      </c>
      <c r="V10" s="394"/>
      <c r="W10" s="394"/>
      <c r="X10" s="395"/>
      <c r="Y10" s="395"/>
      <c r="Z10" s="395"/>
    </row>
    <row r="11" spans="2:26" s="32" customFormat="1" ht="18" customHeight="1">
      <c r="B11" s="403" t="s">
        <v>189</v>
      </c>
      <c r="C11" s="406" t="s">
        <v>51</v>
      </c>
      <c r="D11" s="159" t="s">
        <v>190</v>
      </c>
      <c r="E11" s="160" t="s">
        <v>191</v>
      </c>
      <c r="F11" s="161" t="s">
        <v>56</v>
      </c>
      <c r="G11" s="162" t="s">
        <v>316</v>
      </c>
      <c r="H11" s="295">
        <v>1</v>
      </c>
      <c r="I11" s="163">
        <v>1</v>
      </c>
      <c r="J11" s="163">
        <v>1</v>
      </c>
      <c r="K11" s="163">
        <v>1</v>
      </c>
      <c r="L11" s="164">
        <v>1</v>
      </c>
      <c r="M11" s="165"/>
      <c r="N11" s="166"/>
      <c r="O11" s="163">
        <v>1</v>
      </c>
      <c r="P11" s="163">
        <v>1</v>
      </c>
      <c r="Q11" s="163">
        <v>1</v>
      </c>
      <c r="R11" s="163"/>
      <c r="S11" s="164">
        <v>1</v>
      </c>
      <c r="T11" s="165"/>
      <c r="U11" s="320"/>
      <c r="V11" s="143">
        <v>25344</v>
      </c>
      <c r="W11" s="167">
        <v>0.65480000000000005</v>
      </c>
      <c r="X11" s="144">
        <v>8748.7200000000012</v>
      </c>
      <c r="Y11" s="168"/>
      <c r="Z11" s="442">
        <v>8748.7200000000012</v>
      </c>
    </row>
    <row r="12" spans="2:26" s="32" customFormat="1" ht="18" customHeight="1">
      <c r="B12" s="403"/>
      <c r="C12" s="406"/>
      <c r="D12" s="170" t="s">
        <v>192</v>
      </c>
      <c r="E12" s="171" t="s">
        <v>191</v>
      </c>
      <c r="F12" s="172" t="s">
        <v>193</v>
      </c>
      <c r="G12" s="173" t="s">
        <v>316</v>
      </c>
      <c r="H12" s="295"/>
      <c r="I12" s="163">
        <v>1</v>
      </c>
      <c r="J12" s="163">
        <v>1</v>
      </c>
      <c r="K12" s="163">
        <v>1</v>
      </c>
      <c r="L12" s="163"/>
      <c r="M12" s="165"/>
      <c r="N12" s="166"/>
      <c r="O12" s="163"/>
      <c r="P12" s="163">
        <v>1</v>
      </c>
      <c r="Q12" s="163">
        <v>1</v>
      </c>
      <c r="R12" s="163">
        <v>1</v>
      </c>
      <c r="S12" s="163"/>
      <c r="T12" s="165"/>
      <c r="U12" s="320"/>
      <c r="V12" s="103">
        <v>8388</v>
      </c>
      <c r="W12" s="174">
        <v>0.65480000000000005</v>
      </c>
      <c r="X12" s="104">
        <v>2895.54</v>
      </c>
      <c r="Y12" s="168"/>
      <c r="Z12" s="443">
        <v>2895.54</v>
      </c>
    </row>
    <row r="13" spans="2:26" s="32" customFormat="1" ht="18" customHeight="1">
      <c r="B13" s="403"/>
      <c r="C13" s="406"/>
      <c r="D13" s="170" t="s">
        <v>194</v>
      </c>
      <c r="E13" s="171" t="s">
        <v>49</v>
      </c>
      <c r="F13" s="172" t="s">
        <v>195</v>
      </c>
      <c r="G13" s="173" t="s">
        <v>316</v>
      </c>
      <c r="H13" s="296">
        <v>1</v>
      </c>
      <c r="I13" s="175"/>
      <c r="J13" s="175">
        <v>1</v>
      </c>
      <c r="K13" s="175"/>
      <c r="L13" s="175">
        <v>1</v>
      </c>
      <c r="M13" s="165"/>
      <c r="N13" s="166"/>
      <c r="O13" s="175">
        <v>1</v>
      </c>
      <c r="P13" s="175"/>
      <c r="Q13" s="175">
        <v>1</v>
      </c>
      <c r="R13" s="175"/>
      <c r="S13" s="175">
        <v>1</v>
      </c>
      <c r="T13" s="165"/>
      <c r="U13" s="320"/>
      <c r="V13" s="103">
        <v>4614</v>
      </c>
      <c r="W13" s="174">
        <v>0.65480000000000005</v>
      </c>
      <c r="X13" s="104">
        <v>1592.7599999999998</v>
      </c>
      <c r="Y13" s="168"/>
      <c r="Z13" s="443">
        <v>1592.7599999999998</v>
      </c>
    </row>
    <row r="14" spans="2:26" s="32" customFormat="1" ht="18" customHeight="1">
      <c r="B14" s="403"/>
      <c r="C14" s="406"/>
      <c r="D14" s="170" t="s">
        <v>196</v>
      </c>
      <c r="E14" s="171" t="s">
        <v>49</v>
      </c>
      <c r="F14" s="172" t="s">
        <v>197</v>
      </c>
      <c r="G14" s="173" t="s">
        <v>316</v>
      </c>
      <c r="H14" s="296"/>
      <c r="I14" s="175">
        <v>1</v>
      </c>
      <c r="J14" s="175"/>
      <c r="K14" s="175">
        <v>1</v>
      </c>
      <c r="L14" s="175">
        <v>1</v>
      </c>
      <c r="M14" s="165"/>
      <c r="N14" s="166"/>
      <c r="O14" s="175"/>
      <c r="P14" s="175">
        <v>1</v>
      </c>
      <c r="Q14" s="175"/>
      <c r="R14" s="175">
        <v>1</v>
      </c>
      <c r="S14" s="175">
        <v>1</v>
      </c>
      <c r="T14" s="165"/>
      <c r="U14" s="320"/>
      <c r="V14" s="103">
        <v>4890</v>
      </c>
      <c r="W14" s="174">
        <v>0.65480000000000005</v>
      </c>
      <c r="X14" s="104">
        <v>1688.04</v>
      </c>
      <c r="Y14" s="168"/>
      <c r="Z14" s="443">
        <v>1688.04</v>
      </c>
    </row>
    <row r="15" spans="2:26" s="32" customFormat="1" ht="18" customHeight="1">
      <c r="B15" s="404"/>
      <c r="C15" s="407"/>
      <c r="D15" s="177" t="s">
        <v>198</v>
      </c>
      <c r="E15" s="178" t="s">
        <v>50</v>
      </c>
      <c r="F15" s="179" t="s">
        <v>199</v>
      </c>
      <c r="G15" s="180" t="s">
        <v>316</v>
      </c>
      <c r="H15" s="297"/>
      <c r="I15" s="181"/>
      <c r="J15" s="181"/>
      <c r="K15" s="181"/>
      <c r="L15" s="181"/>
      <c r="M15" s="182">
        <v>1</v>
      </c>
      <c r="N15" s="183">
        <v>1</v>
      </c>
      <c r="O15" s="181"/>
      <c r="P15" s="181"/>
      <c r="Q15" s="181"/>
      <c r="R15" s="181"/>
      <c r="S15" s="181"/>
      <c r="T15" s="182">
        <v>1</v>
      </c>
      <c r="U15" s="321">
        <v>1</v>
      </c>
      <c r="V15" s="145">
        <v>3416</v>
      </c>
      <c r="W15" s="184">
        <v>0.65480000000000005</v>
      </c>
      <c r="X15" s="146">
        <v>1179.2</v>
      </c>
      <c r="Y15" s="185"/>
      <c r="Z15" s="444">
        <v>1179.2</v>
      </c>
    </row>
    <row r="16" spans="2:26" s="32" customFormat="1" ht="18" customHeight="1">
      <c r="B16" s="402" t="s">
        <v>200</v>
      </c>
      <c r="C16" s="405" t="s">
        <v>51</v>
      </c>
      <c r="D16" s="187" t="s">
        <v>201</v>
      </c>
      <c r="E16" s="188" t="s">
        <v>49</v>
      </c>
      <c r="F16" s="189" t="s">
        <v>202</v>
      </c>
      <c r="G16" s="173" t="s">
        <v>316</v>
      </c>
      <c r="H16" s="298">
        <v>1</v>
      </c>
      <c r="I16" s="190">
        <v>1</v>
      </c>
      <c r="J16" s="190">
        <v>1</v>
      </c>
      <c r="K16" s="190"/>
      <c r="L16" s="190">
        <v>1</v>
      </c>
      <c r="M16" s="191"/>
      <c r="N16" s="192"/>
      <c r="O16" s="190">
        <v>1</v>
      </c>
      <c r="P16" s="190">
        <v>1</v>
      </c>
      <c r="Q16" s="190">
        <v>1</v>
      </c>
      <c r="R16" s="190"/>
      <c r="S16" s="190">
        <v>1</v>
      </c>
      <c r="T16" s="191"/>
      <c r="U16" s="322"/>
      <c r="V16" s="193">
        <v>13600</v>
      </c>
      <c r="W16" s="194">
        <v>0.61199999999999999</v>
      </c>
      <c r="X16" s="195">
        <v>5276.8</v>
      </c>
      <c r="Y16" s="196"/>
      <c r="Z16" s="445">
        <v>5276.8</v>
      </c>
    </row>
    <row r="17" spans="2:26" s="32" customFormat="1" ht="18" customHeight="1">
      <c r="B17" s="403"/>
      <c r="C17" s="406"/>
      <c r="D17" s="197" t="s">
        <v>203</v>
      </c>
      <c r="E17" s="198" t="s">
        <v>49</v>
      </c>
      <c r="F17" s="199" t="s">
        <v>204</v>
      </c>
      <c r="G17" s="173" t="s">
        <v>316</v>
      </c>
      <c r="H17" s="299"/>
      <c r="I17" s="200">
        <v>1</v>
      </c>
      <c r="J17" s="200">
        <v>1</v>
      </c>
      <c r="K17" s="200">
        <v>1</v>
      </c>
      <c r="L17" s="200"/>
      <c r="M17" s="201"/>
      <c r="N17" s="202"/>
      <c r="O17" s="200"/>
      <c r="P17" s="200">
        <v>1</v>
      </c>
      <c r="Q17" s="200">
        <v>1</v>
      </c>
      <c r="R17" s="200">
        <v>1</v>
      </c>
      <c r="S17" s="200"/>
      <c r="T17" s="201"/>
      <c r="U17" s="323"/>
      <c r="V17" s="203">
        <v>5160</v>
      </c>
      <c r="W17" s="204">
        <v>0.61199999999999999</v>
      </c>
      <c r="X17" s="205">
        <v>2002.08</v>
      </c>
      <c r="Y17" s="168"/>
      <c r="Z17" s="446">
        <v>2002.08</v>
      </c>
    </row>
    <row r="18" spans="2:26" s="32" customFormat="1" ht="18" customHeight="1">
      <c r="B18" s="403"/>
      <c r="C18" s="406"/>
      <c r="D18" s="197" t="s">
        <v>205</v>
      </c>
      <c r="E18" s="198" t="s">
        <v>49</v>
      </c>
      <c r="F18" s="199" t="s">
        <v>206</v>
      </c>
      <c r="G18" s="173" t="s">
        <v>316</v>
      </c>
      <c r="H18" s="299">
        <v>1</v>
      </c>
      <c r="I18" s="200"/>
      <c r="J18" s="200">
        <v>1</v>
      </c>
      <c r="K18" s="200"/>
      <c r="L18" s="200">
        <v>1</v>
      </c>
      <c r="M18" s="201"/>
      <c r="N18" s="202"/>
      <c r="O18" s="200">
        <v>1</v>
      </c>
      <c r="P18" s="200"/>
      <c r="Q18" s="200">
        <v>1</v>
      </c>
      <c r="R18" s="200"/>
      <c r="S18" s="200">
        <v>1</v>
      </c>
      <c r="T18" s="201"/>
      <c r="U18" s="323"/>
      <c r="V18" s="203">
        <v>5160</v>
      </c>
      <c r="W18" s="204">
        <v>0.61199999999999999</v>
      </c>
      <c r="X18" s="205">
        <v>2002.08</v>
      </c>
      <c r="Y18" s="168"/>
      <c r="Z18" s="446">
        <v>2002.08</v>
      </c>
    </row>
    <row r="19" spans="2:26" s="32" customFormat="1" ht="18" customHeight="1">
      <c r="B19" s="403"/>
      <c r="C19" s="406"/>
      <c r="D19" s="197" t="s">
        <v>207</v>
      </c>
      <c r="E19" s="198" t="s">
        <v>49</v>
      </c>
      <c r="F19" s="199" t="s">
        <v>208</v>
      </c>
      <c r="G19" s="206" t="s">
        <v>316</v>
      </c>
      <c r="H19" s="299"/>
      <c r="I19" s="200">
        <v>1</v>
      </c>
      <c r="J19" s="200"/>
      <c r="K19" s="200">
        <v>1</v>
      </c>
      <c r="L19" s="200"/>
      <c r="M19" s="207"/>
      <c r="N19" s="208"/>
      <c r="O19" s="200"/>
      <c r="P19" s="200">
        <v>1</v>
      </c>
      <c r="Q19" s="200"/>
      <c r="R19" s="200">
        <v>1</v>
      </c>
      <c r="S19" s="200"/>
      <c r="T19" s="207"/>
      <c r="U19" s="324"/>
      <c r="V19" s="203">
        <v>5440</v>
      </c>
      <c r="W19" s="204">
        <v>0.61199999999999999</v>
      </c>
      <c r="X19" s="205">
        <v>2110.7199999999998</v>
      </c>
      <c r="Y19" s="209"/>
      <c r="Z19" s="446">
        <v>2110.7199999999998</v>
      </c>
    </row>
    <row r="20" spans="2:26" s="32" customFormat="1" ht="18" customHeight="1">
      <c r="B20" s="404"/>
      <c r="C20" s="407"/>
      <c r="D20" s="313" t="s">
        <v>209</v>
      </c>
      <c r="E20" s="176" t="s">
        <v>49</v>
      </c>
      <c r="F20" s="210" t="s">
        <v>210</v>
      </c>
      <c r="G20" s="180" t="s">
        <v>316</v>
      </c>
      <c r="H20" s="300">
        <v>1</v>
      </c>
      <c r="I20" s="211"/>
      <c r="J20" s="211">
        <v>1</v>
      </c>
      <c r="K20" s="211">
        <v>1</v>
      </c>
      <c r="L20" s="211">
        <v>1</v>
      </c>
      <c r="M20" s="212"/>
      <c r="N20" s="213"/>
      <c r="O20" s="211">
        <v>1</v>
      </c>
      <c r="P20" s="211"/>
      <c r="Q20" s="211">
        <v>1</v>
      </c>
      <c r="R20" s="211">
        <v>1</v>
      </c>
      <c r="S20" s="211">
        <v>1</v>
      </c>
      <c r="T20" s="212"/>
      <c r="U20" s="325"/>
      <c r="V20" s="214">
        <v>11840</v>
      </c>
      <c r="W20" s="215">
        <v>0.61199999999999999</v>
      </c>
      <c r="X20" s="216">
        <v>4593.92</v>
      </c>
      <c r="Y20" s="217"/>
      <c r="Z20" s="447">
        <v>4593.92</v>
      </c>
    </row>
    <row r="21" spans="2:26" s="32" customFormat="1" ht="18" customHeight="1">
      <c r="B21" s="402" t="s">
        <v>342</v>
      </c>
      <c r="C21" s="411" t="s">
        <v>42</v>
      </c>
      <c r="D21" s="170" t="s">
        <v>211</v>
      </c>
      <c r="E21" s="171" t="s">
        <v>49</v>
      </c>
      <c r="F21" s="218" t="s">
        <v>212</v>
      </c>
      <c r="G21" s="173" t="s">
        <v>316</v>
      </c>
      <c r="H21" s="296">
        <v>1</v>
      </c>
      <c r="I21" s="175">
        <v>1</v>
      </c>
      <c r="J21" s="175">
        <v>1</v>
      </c>
      <c r="K21" s="175">
        <v>1</v>
      </c>
      <c r="L21" s="175">
        <v>1</v>
      </c>
      <c r="M21" s="201"/>
      <c r="N21" s="202"/>
      <c r="O21" s="175">
        <v>1</v>
      </c>
      <c r="P21" s="175">
        <v>1</v>
      </c>
      <c r="Q21" s="175">
        <v>1</v>
      </c>
      <c r="R21" s="175">
        <v>1</v>
      </c>
      <c r="S21" s="175">
        <v>1</v>
      </c>
      <c r="T21" s="201"/>
      <c r="U21" s="323"/>
      <c r="V21" s="103">
        <v>12276</v>
      </c>
      <c r="W21" s="174">
        <v>0.81110000000000004</v>
      </c>
      <c r="X21" s="104">
        <v>2318.8999999999996</v>
      </c>
      <c r="Y21" s="168"/>
      <c r="Z21" s="443">
        <v>2318.8999999999996</v>
      </c>
    </row>
    <row r="22" spans="2:26" s="32" customFormat="1" ht="18" customHeight="1">
      <c r="B22" s="403"/>
      <c r="C22" s="412"/>
      <c r="D22" s="170" t="s">
        <v>213</v>
      </c>
      <c r="E22" s="171" t="s">
        <v>49</v>
      </c>
      <c r="F22" s="218" t="s">
        <v>214</v>
      </c>
      <c r="G22" s="173" t="s">
        <v>316</v>
      </c>
      <c r="H22" s="296">
        <v>1</v>
      </c>
      <c r="I22" s="175">
        <v>1</v>
      </c>
      <c r="J22" s="175">
        <v>1</v>
      </c>
      <c r="K22" s="175">
        <v>1</v>
      </c>
      <c r="L22" s="175">
        <v>1</v>
      </c>
      <c r="M22" s="201"/>
      <c r="N22" s="202"/>
      <c r="O22" s="175">
        <v>1</v>
      </c>
      <c r="P22" s="175">
        <v>1</v>
      </c>
      <c r="Q22" s="175">
        <v>1</v>
      </c>
      <c r="R22" s="175">
        <v>1</v>
      </c>
      <c r="S22" s="175"/>
      <c r="T22" s="201"/>
      <c r="U22" s="323"/>
      <c r="V22" s="103">
        <v>13986</v>
      </c>
      <c r="W22" s="174">
        <v>0.81110000000000004</v>
      </c>
      <c r="X22" s="104">
        <v>2641.9500000000003</v>
      </c>
      <c r="Y22" s="168"/>
      <c r="Z22" s="443">
        <v>2641.9500000000003</v>
      </c>
    </row>
    <row r="23" spans="2:26" s="32" customFormat="1" ht="18" customHeight="1">
      <c r="B23" s="403"/>
      <c r="C23" s="412"/>
      <c r="D23" s="170" t="s">
        <v>223</v>
      </c>
      <c r="E23" s="171" t="s">
        <v>49</v>
      </c>
      <c r="F23" s="218" t="s">
        <v>216</v>
      </c>
      <c r="G23" s="173" t="s">
        <v>316</v>
      </c>
      <c r="H23" s="296">
        <v>1</v>
      </c>
      <c r="I23" s="175">
        <v>1</v>
      </c>
      <c r="J23" s="175">
        <v>1</v>
      </c>
      <c r="K23" s="175">
        <v>1</v>
      </c>
      <c r="L23" s="175">
        <v>1</v>
      </c>
      <c r="M23" s="201"/>
      <c r="N23" s="202"/>
      <c r="O23" s="175">
        <v>1</v>
      </c>
      <c r="P23" s="175">
        <v>1</v>
      </c>
      <c r="Q23" s="175">
        <v>1</v>
      </c>
      <c r="R23" s="175">
        <v>1</v>
      </c>
      <c r="S23" s="175">
        <v>1</v>
      </c>
      <c r="T23" s="201"/>
      <c r="U23" s="323"/>
      <c r="V23" s="103">
        <v>9492</v>
      </c>
      <c r="W23" s="174">
        <v>0.81110000000000004</v>
      </c>
      <c r="X23" s="104">
        <v>1793</v>
      </c>
      <c r="Y23" s="168"/>
      <c r="Z23" s="443">
        <v>1793</v>
      </c>
    </row>
    <row r="24" spans="2:26" s="32" customFormat="1" ht="18" customHeight="1">
      <c r="B24" s="403"/>
      <c r="C24" s="412"/>
      <c r="D24" s="133" t="s">
        <v>217</v>
      </c>
      <c r="E24" s="219" t="s">
        <v>49</v>
      </c>
      <c r="F24" s="220" t="s">
        <v>218</v>
      </c>
      <c r="G24" s="173" t="s">
        <v>316</v>
      </c>
      <c r="H24" s="301">
        <v>1</v>
      </c>
      <c r="I24" s="221">
        <v>1</v>
      </c>
      <c r="J24" s="221">
        <v>1</v>
      </c>
      <c r="K24" s="221">
        <v>1</v>
      </c>
      <c r="L24" s="221">
        <v>1</v>
      </c>
      <c r="M24" s="222"/>
      <c r="N24" s="223"/>
      <c r="O24" s="221">
        <v>1</v>
      </c>
      <c r="P24" s="221">
        <v>1</v>
      </c>
      <c r="Q24" s="221">
        <v>1</v>
      </c>
      <c r="R24" s="221">
        <v>1</v>
      </c>
      <c r="S24" s="221">
        <v>1</v>
      </c>
      <c r="T24" s="222"/>
      <c r="U24" s="326"/>
      <c r="V24" s="103">
        <v>7284</v>
      </c>
      <c r="W24" s="174">
        <v>0.81110000000000004</v>
      </c>
      <c r="X24" s="104">
        <v>1375.9</v>
      </c>
      <c r="Y24" s="168"/>
      <c r="Z24" s="443">
        <v>1375.9</v>
      </c>
    </row>
    <row r="25" spans="2:26" s="32" customFormat="1" ht="18" customHeight="1">
      <c r="B25" s="403"/>
      <c r="C25" s="412"/>
      <c r="D25" s="133" t="s">
        <v>219</v>
      </c>
      <c r="E25" s="219" t="s">
        <v>49</v>
      </c>
      <c r="F25" s="220" t="s">
        <v>220</v>
      </c>
      <c r="G25" s="173" t="s">
        <v>316</v>
      </c>
      <c r="H25" s="301">
        <v>1</v>
      </c>
      <c r="I25" s="221">
        <v>1</v>
      </c>
      <c r="J25" s="221">
        <v>1</v>
      </c>
      <c r="K25" s="221">
        <v>1</v>
      </c>
      <c r="L25" s="221">
        <v>1</v>
      </c>
      <c r="M25" s="222"/>
      <c r="N25" s="223"/>
      <c r="O25" s="221">
        <v>1</v>
      </c>
      <c r="P25" s="221">
        <v>1</v>
      </c>
      <c r="Q25" s="221">
        <v>1</v>
      </c>
      <c r="R25" s="221">
        <v>1</v>
      </c>
      <c r="S25" s="221">
        <v>1</v>
      </c>
      <c r="T25" s="222"/>
      <c r="U25" s="326"/>
      <c r="V25" s="103">
        <v>7860</v>
      </c>
      <c r="W25" s="174">
        <v>0.81110000000000004</v>
      </c>
      <c r="X25" s="104">
        <v>1484.8</v>
      </c>
      <c r="Y25" s="168"/>
      <c r="Z25" s="443">
        <v>1484.8</v>
      </c>
    </row>
    <row r="26" spans="2:26" s="32" customFormat="1" ht="18" customHeight="1">
      <c r="B26" s="403"/>
      <c r="C26" s="412"/>
      <c r="D26" s="224" t="s">
        <v>221</v>
      </c>
      <c r="E26" s="225" t="s">
        <v>50</v>
      </c>
      <c r="F26" s="226" t="s">
        <v>222</v>
      </c>
      <c r="G26" s="173" t="s">
        <v>316</v>
      </c>
      <c r="H26" s="301"/>
      <c r="I26" s="221"/>
      <c r="J26" s="221"/>
      <c r="K26" s="221"/>
      <c r="L26" s="221"/>
      <c r="M26" s="223">
        <v>1</v>
      </c>
      <c r="N26" s="223">
        <v>1</v>
      </c>
      <c r="O26" s="221"/>
      <c r="P26" s="221"/>
      <c r="Q26" s="221"/>
      <c r="R26" s="221"/>
      <c r="S26" s="221"/>
      <c r="T26" s="223">
        <v>1</v>
      </c>
      <c r="U26" s="326">
        <v>1</v>
      </c>
      <c r="V26" s="103">
        <v>2659.2</v>
      </c>
      <c r="W26" s="174">
        <v>0.81110000000000004</v>
      </c>
      <c r="X26" s="104">
        <v>502.32</v>
      </c>
      <c r="Y26" s="168"/>
      <c r="Z26" s="443">
        <v>502.32</v>
      </c>
    </row>
    <row r="27" spans="2:26" s="32" customFormat="1" ht="18" customHeight="1">
      <c r="B27" s="403"/>
      <c r="C27" s="412"/>
      <c r="D27" s="224" t="s">
        <v>215</v>
      </c>
      <c r="E27" s="225" t="s">
        <v>50</v>
      </c>
      <c r="F27" s="226" t="s">
        <v>224</v>
      </c>
      <c r="G27" s="173" t="s">
        <v>316</v>
      </c>
      <c r="H27" s="301"/>
      <c r="I27" s="221"/>
      <c r="J27" s="221"/>
      <c r="K27" s="221"/>
      <c r="L27" s="221"/>
      <c r="M27" s="223">
        <v>1</v>
      </c>
      <c r="N27" s="223">
        <v>1</v>
      </c>
      <c r="O27" s="221"/>
      <c r="P27" s="221"/>
      <c r="Q27" s="221"/>
      <c r="R27" s="221"/>
      <c r="S27" s="221"/>
      <c r="T27" s="223">
        <v>1</v>
      </c>
      <c r="U27" s="326">
        <v>1</v>
      </c>
      <c r="V27" s="103">
        <v>2923.2</v>
      </c>
      <c r="W27" s="174">
        <v>0.81110000000000004</v>
      </c>
      <c r="X27" s="104">
        <v>552.20000000000005</v>
      </c>
      <c r="Y27" s="168"/>
      <c r="Z27" s="443">
        <v>552.20000000000005</v>
      </c>
    </row>
    <row r="28" spans="2:26" s="32" customFormat="1" ht="18" customHeight="1">
      <c r="B28" s="403"/>
      <c r="C28" s="412"/>
      <c r="D28" s="224" t="s">
        <v>225</v>
      </c>
      <c r="E28" s="225" t="s">
        <v>50</v>
      </c>
      <c r="F28" s="226" t="s">
        <v>226</v>
      </c>
      <c r="G28" s="173" t="s">
        <v>316</v>
      </c>
      <c r="H28" s="301"/>
      <c r="I28" s="221"/>
      <c r="J28" s="221"/>
      <c r="K28" s="221"/>
      <c r="L28" s="221"/>
      <c r="M28" s="223">
        <v>1</v>
      </c>
      <c r="N28" s="223">
        <v>1</v>
      </c>
      <c r="O28" s="221"/>
      <c r="P28" s="221"/>
      <c r="Q28" s="221"/>
      <c r="R28" s="221"/>
      <c r="S28" s="221"/>
      <c r="T28" s="223">
        <v>1</v>
      </c>
      <c r="U28" s="326">
        <v>1</v>
      </c>
      <c r="V28" s="103">
        <v>2923.2</v>
      </c>
      <c r="W28" s="174">
        <v>0.81110000000000004</v>
      </c>
      <c r="X28" s="104">
        <v>552.20000000000005</v>
      </c>
      <c r="Y28" s="168"/>
      <c r="Z28" s="443">
        <v>552.20000000000005</v>
      </c>
    </row>
    <row r="29" spans="2:26" s="32" customFormat="1" ht="18" customHeight="1">
      <c r="B29" s="403"/>
      <c r="C29" s="412"/>
      <c r="D29" s="224" t="s">
        <v>227</v>
      </c>
      <c r="E29" s="225" t="s">
        <v>50</v>
      </c>
      <c r="F29" s="226" t="s">
        <v>214</v>
      </c>
      <c r="G29" s="173" t="s">
        <v>316</v>
      </c>
      <c r="H29" s="301"/>
      <c r="I29" s="221"/>
      <c r="J29" s="221"/>
      <c r="K29" s="221"/>
      <c r="L29" s="221"/>
      <c r="M29" s="223">
        <v>1</v>
      </c>
      <c r="N29" s="223">
        <v>1</v>
      </c>
      <c r="O29" s="221"/>
      <c r="P29" s="221"/>
      <c r="Q29" s="221"/>
      <c r="R29" s="221"/>
      <c r="S29" s="221"/>
      <c r="T29" s="223">
        <v>1</v>
      </c>
      <c r="U29" s="326">
        <v>1</v>
      </c>
      <c r="V29" s="103">
        <v>2923.2</v>
      </c>
      <c r="W29" s="174">
        <v>0.81110000000000004</v>
      </c>
      <c r="X29" s="104">
        <v>552.20000000000005</v>
      </c>
      <c r="Y29" s="168"/>
      <c r="Z29" s="443">
        <v>552.20000000000005</v>
      </c>
    </row>
    <row r="30" spans="2:26" s="32" customFormat="1" ht="18" customHeight="1">
      <c r="B30" s="403"/>
      <c r="C30" s="412"/>
      <c r="D30" s="224" t="s">
        <v>228</v>
      </c>
      <c r="E30" s="225" t="s">
        <v>50</v>
      </c>
      <c r="F30" s="226" t="s">
        <v>229</v>
      </c>
      <c r="G30" s="173" t="s">
        <v>316</v>
      </c>
      <c r="H30" s="301"/>
      <c r="I30" s="221"/>
      <c r="J30" s="221"/>
      <c r="K30" s="221"/>
      <c r="L30" s="221"/>
      <c r="M30" s="223">
        <v>1</v>
      </c>
      <c r="N30" s="223">
        <v>1</v>
      </c>
      <c r="O30" s="221"/>
      <c r="P30" s="221"/>
      <c r="Q30" s="221"/>
      <c r="R30" s="221"/>
      <c r="S30" s="221"/>
      <c r="T30" s="223">
        <v>1</v>
      </c>
      <c r="U30" s="326">
        <v>1</v>
      </c>
      <c r="V30" s="103">
        <v>2923.2</v>
      </c>
      <c r="W30" s="174">
        <v>0.81110000000000004</v>
      </c>
      <c r="X30" s="104">
        <v>552.20000000000005</v>
      </c>
      <c r="Y30" s="168"/>
      <c r="Z30" s="443">
        <v>552.20000000000005</v>
      </c>
    </row>
    <row r="31" spans="2:26" s="32" customFormat="1" ht="16.899999999999999" customHeight="1">
      <c r="B31" s="404"/>
      <c r="C31" s="413"/>
      <c r="D31" s="177" t="s">
        <v>228</v>
      </c>
      <c r="E31" s="178" t="s">
        <v>10</v>
      </c>
      <c r="F31" s="227" t="s">
        <v>230</v>
      </c>
      <c r="G31" s="228" t="s">
        <v>316</v>
      </c>
      <c r="H31" s="297"/>
      <c r="I31" s="181"/>
      <c r="J31" s="181"/>
      <c r="K31" s="181"/>
      <c r="L31" s="181"/>
      <c r="M31" s="183"/>
      <c r="N31" s="183">
        <v>1</v>
      </c>
      <c r="O31" s="181"/>
      <c r="P31" s="181"/>
      <c r="Q31" s="181"/>
      <c r="R31" s="181"/>
      <c r="S31" s="181"/>
      <c r="T31" s="183"/>
      <c r="U31" s="321">
        <v>1</v>
      </c>
      <c r="V31" s="145">
        <v>1572</v>
      </c>
      <c r="W31" s="184">
        <v>0.81110000000000004</v>
      </c>
      <c r="X31" s="146">
        <v>296.95999999999998</v>
      </c>
      <c r="Y31" s="185"/>
      <c r="Z31" s="444">
        <v>296.95999999999998</v>
      </c>
    </row>
    <row r="32" spans="2:26" s="32" customFormat="1" ht="18" customHeight="1">
      <c r="B32" s="402" t="s">
        <v>231</v>
      </c>
      <c r="C32" s="411" t="s">
        <v>42</v>
      </c>
      <c r="D32" s="230" t="s">
        <v>232</v>
      </c>
      <c r="E32" s="231" t="s">
        <v>49</v>
      </c>
      <c r="F32" s="232" t="s">
        <v>222</v>
      </c>
      <c r="G32" s="281" t="s">
        <v>316</v>
      </c>
      <c r="H32" s="302">
        <v>1</v>
      </c>
      <c r="I32" s="233"/>
      <c r="J32" s="233">
        <v>1</v>
      </c>
      <c r="K32" s="233"/>
      <c r="L32" s="233">
        <v>1</v>
      </c>
      <c r="M32" s="191"/>
      <c r="N32" s="192"/>
      <c r="O32" s="233">
        <v>1</v>
      </c>
      <c r="P32" s="233"/>
      <c r="Q32" s="233">
        <v>1</v>
      </c>
      <c r="R32" s="233"/>
      <c r="S32" s="233">
        <v>1</v>
      </c>
      <c r="T32" s="191"/>
      <c r="U32" s="322"/>
      <c r="V32" s="234">
        <v>6720</v>
      </c>
      <c r="W32" s="235">
        <v>0.84719999999999995</v>
      </c>
      <c r="X32" s="236">
        <v>1026.8399999999999</v>
      </c>
      <c r="Y32" s="237"/>
      <c r="Z32" s="448">
        <v>1026.8399999999999</v>
      </c>
    </row>
    <row r="33" spans="1:26" s="32" customFormat="1" ht="18" customHeight="1">
      <c r="B33" s="403"/>
      <c r="C33" s="412"/>
      <c r="D33" s="170" t="s">
        <v>232</v>
      </c>
      <c r="E33" s="171" t="s">
        <v>49</v>
      </c>
      <c r="F33" s="172" t="s">
        <v>233</v>
      </c>
      <c r="G33" s="173" t="s">
        <v>316</v>
      </c>
      <c r="H33" s="296"/>
      <c r="I33" s="175">
        <v>1</v>
      </c>
      <c r="J33" s="175"/>
      <c r="K33" s="175">
        <v>1</v>
      </c>
      <c r="L33" s="175"/>
      <c r="M33" s="201"/>
      <c r="N33" s="202"/>
      <c r="O33" s="175"/>
      <c r="P33" s="175">
        <v>1</v>
      </c>
      <c r="Q33" s="175"/>
      <c r="R33" s="175">
        <v>1</v>
      </c>
      <c r="S33" s="175"/>
      <c r="T33" s="201"/>
      <c r="U33" s="323"/>
      <c r="V33" s="103">
        <v>6960</v>
      </c>
      <c r="W33" s="174">
        <v>0.84719999999999995</v>
      </c>
      <c r="X33" s="104">
        <v>1063.48</v>
      </c>
      <c r="Y33" s="168"/>
      <c r="Z33" s="443">
        <v>1063.48</v>
      </c>
    </row>
    <row r="34" spans="1:26" s="32" customFormat="1" ht="18" customHeight="1">
      <c r="B34" s="403"/>
      <c r="C34" s="412"/>
      <c r="D34" s="170" t="s">
        <v>232</v>
      </c>
      <c r="E34" s="171" t="s">
        <v>49</v>
      </c>
      <c r="F34" s="172" t="s">
        <v>234</v>
      </c>
      <c r="G34" s="173" t="s">
        <v>316</v>
      </c>
      <c r="H34" s="296">
        <v>1</v>
      </c>
      <c r="I34" s="175">
        <v>1</v>
      </c>
      <c r="J34" s="175">
        <v>1</v>
      </c>
      <c r="K34" s="175">
        <v>1</v>
      </c>
      <c r="L34" s="175">
        <v>1</v>
      </c>
      <c r="M34" s="201"/>
      <c r="N34" s="202"/>
      <c r="O34" s="175">
        <v>1</v>
      </c>
      <c r="P34" s="175">
        <v>1</v>
      </c>
      <c r="Q34" s="175">
        <v>1</v>
      </c>
      <c r="R34" s="175">
        <v>1</v>
      </c>
      <c r="S34" s="175">
        <v>1</v>
      </c>
      <c r="T34" s="201"/>
      <c r="U34" s="323"/>
      <c r="V34" s="103">
        <v>14200</v>
      </c>
      <c r="W34" s="174">
        <v>0.84719999999999995</v>
      </c>
      <c r="X34" s="104">
        <v>2169.7999999999997</v>
      </c>
      <c r="Y34" s="168"/>
      <c r="Z34" s="443">
        <v>2169.7999999999997</v>
      </c>
    </row>
    <row r="35" spans="1:26" s="32" customFormat="1" ht="18" customHeight="1">
      <c r="B35" s="403"/>
      <c r="C35" s="412"/>
      <c r="D35" s="170" t="s">
        <v>235</v>
      </c>
      <c r="E35" s="171" t="s">
        <v>49</v>
      </c>
      <c r="F35" s="172" t="s">
        <v>236</v>
      </c>
      <c r="G35" s="238" t="s">
        <v>316</v>
      </c>
      <c r="H35" s="296">
        <v>1</v>
      </c>
      <c r="I35" s="175">
        <v>1</v>
      </c>
      <c r="J35" s="175">
        <v>1</v>
      </c>
      <c r="K35" s="175">
        <v>1</v>
      </c>
      <c r="L35" s="175">
        <v>1</v>
      </c>
      <c r="M35" s="201"/>
      <c r="N35" s="202"/>
      <c r="O35" s="175">
        <v>1</v>
      </c>
      <c r="P35" s="175">
        <v>1</v>
      </c>
      <c r="Q35" s="175">
        <v>1</v>
      </c>
      <c r="R35" s="175">
        <v>1</v>
      </c>
      <c r="S35" s="175">
        <v>1</v>
      </c>
      <c r="T35" s="201"/>
      <c r="U35" s="323"/>
      <c r="V35" s="103">
        <v>8600</v>
      </c>
      <c r="W35" s="174">
        <v>0.84719999999999995</v>
      </c>
      <c r="X35" s="104">
        <v>1314.1</v>
      </c>
      <c r="Y35" s="168"/>
      <c r="Z35" s="443">
        <v>1314.1</v>
      </c>
    </row>
    <row r="36" spans="1:26" s="32" customFormat="1" ht="18" customHeight="1">
      <c r="B36" s="403"/>
      <c r="C36" s="412"/>
      <c r="D36" s="170" t="s">
        <v>237</v>
      </c>
      <c r="E36" s="171" t="s">
        <v>49</v>
      </c>
      <c r="F36" s="172" t="s">
        <v>238</v>
      </c>
      <c r="G36" s="238" t="s">
        <v>316</v>
      </c>
      <c r="H36" s="296">
        <v>1</v>
      </c>
      <c r="I36" s="175">
        <v>1</v>
      </c>
      <c r="J36" s="175">
        <v>1</v>
      </c>
      <c r="K36" s="175">
        <v>1</v>
      </c>
      <c r="L36" s="175">
        <v>1</v>
      </c>
      <c r="M36" s="201"/>
      <c r="N36" s="202"/>
      <c r="O36" s="175">
        <v>1</v>
      </c>
      <c r="P36" s="175">
        <v>1</v>
      </c>
      <c r="Q36" s="175">
        <v>1</v>
      </c>
      <c r="R36" s="175">
        <v>1</v>
      </c>
      <c r="S36" s="175">
        <v>1</v>
      </c>
      <c r="T36" s="201"/>
      <c r="U36" s="323"/>
      <c r="V36" s="103">
        <v>6600</v>
      </c>
      <c r="W36" s="174">
        <v>0.84719999999999995</v>
      </c>
      <c r="X36" s="104">
        <v>1008.5</v>
      </c>
      <c r="Y36" s="168"/>
      <c r="Z36" s="443">
        <v>1008.5</v>
      </c>
    </row>
    <row r="37" spans="1:26" s="32" customFormat="1" ht="18" customHeight="1">
      <c r="B37" s="403"/>
      <c r="C37" s="412"/>
      <c r="D37" s="170" t="s">
        <v>239</v>
      </c>
      <c r="E37" s="171" t="s">
        <v>49</v>
      </c>
      <c r="F37" s="172" t="s">
        <v>240</v>
      </c>
      <c r="G37" s="238" t="s">
        <v>316</v>
      </c>
      <c r="H37" s="296"/>
      <c r="I37" s="175">
        <v>1</v>
      </c>
      <c r="J37" s="175">
        <v>1</v>
      </c>
      <c r="K37" s="175">
        <v>1</v>
      </c>
      <c r="L37" s="175"/>
      <c r="M37" s="201"/>
      <c r="N37" s="202"/>
      <c r="O37" s="175"/>
      <c r="P37" s="175">
        <v>1</v>
      </c>
      <c r="Q37" s="175">
        <v>1</v>
      </c>
      <c r="R37" s="175">
        <v>1</v>
      </c>
      <c r="S37" s="175"/>
      <c r="T37" s="201"/>
      <c r="U37" s="323"/>
      <c r="V37" s="103">
        <v>5520</v>
      </c>
      <c r="W37" s="174">
        <v>0.84719999999999995</v>
      </c>
      <c r="X37" s="104">
        <v>843.48</v>
      </c>
      <c r="Y37" s="168"/>
      <c r="Z37" s="443">
        <v>843.48</v>
      </c>
    </row>
    <row r="38" spans="1:26" s="32" customFormat="1" ht="18" customHeight="1">
      <c r="B38" s="403"/>
      <c r="C38" s="412"/>
      <c r="D38" s="170" t="s">
        <v>241</v>
      </c>
      <c r="E38" s="171" t="s">
        <v>49</v>
      </c>
      <c r="F38" s="172" t="s">
        <v>242</v>
      </c>
      <c r="G38" s="238" t="s">
        <v>316</v>
      </c>
      <c r="H38" s="296">
        <v>1</v>
      </c>
      <c r="I38" s="175">
        <v>1</v>
      </c>
      <c r="J38" s="175">
        <v>1</v>
      </c>
      <c r="K38" s="175">
        <v>1</v>
      </c>
      <c r="L38" s="175">
        <v>1</v>
      </c>
      <c r="M38" s="201"/>
      <c r="N38" s="202"/>
      <c r="O38" s="175">
        <v>1</v>
      </c>
      <c r="P38" s="175">
        <v>1</v>
      </c>
      <c r="Q38" s="175">
        <v>1</v>
      </c>
      <c r="R38" s="175"/>
      <c r="S38" s="175">
        <v>1</v>
      </c>
      <c r="T38" s="201"/>
      <c r="U38" s="323"/>
      <c r="V38" s="103">
        <v>8640</v>
      </c>
      <c r="W38" s="174">
        <v>0.84719999999999995</v>
      </c>
      <c r="X38" s="104">
        <v>1320.21</v>
      </c>
      <c r="Y38" s="168"/>
      <c r="Z38" s="443">
        <v>1320.21</v>
      </c>
    </row>
    <row r="39" spans="1:26" s="32" customFormat="1" ht="18" customHeight="1">
      <c r="B39" s="403"/>
      <c r="C39" s="412"/>
      <c r="D39" s="170" t="s">
        <v>243</v>
      </c>
      <c r="E39" s="171" t="s">
        <v>49</v>
      </c>
      <c r="F39" s="172" t="s">
        <v>244</v>
      </c>
      <c r="G39" s="238" t="s">
        <v>316</v>
      </c>
      <c r="H39" s="296"/>
      <c r="I39" s="175">
        <v>1</v>
      </c>
      <c r="J39" s="175"/>
      <c r="K39" s="175">
        <v>1</v>
      </c>
      <c r="L39" s="175"/>
      <c r="M39" s="201"/>
      <c r="N39" s="202"/>
      <c r="O39" s="175"/>
      <c r="P39" s="175">
        <v>1</v>
      </c>
      <c r="Q39" s="175"/>
      <c r="R39" s="175">
        <v>1</v>
      </c>
      <c r="S39" s="175"/>
      <c r="T39" s="201"/>
      <c r="U39" s="323"/>
      <c r="V39" s="103">
        <v>2640</v>
      </c>
      <c r="W39" s="174">
        <v>0.84719999999999995</v>
      </c>
      <c r="X39" s="104">
        <v>403.4</v>
      </c>
      <c r="Y39" s="168"/>
      <c r="Z39" s="443">
        <v>403.4</v>
      </c>
    </row>
    <row r="40" spans="1:26" s="32" customFormat="1" ht="18" customHeight="1">
      <c r="B40" s="403"/>
      <c r="C40" s="412"/>
      <c r="D40" s="170" t="s">
        <v>237</v>
      </c>
      <c r="E40" s="171" t="s">
        <v>49</v>
      </c>
      <c r="F40" s="172" t="s">
        <v>245</v>
      </c>
      <c r="G40" s="238" t="s">
        <v>316</v>
      </c>
      <c r="H40" s="296">
        <v>1</v>
      </c>
      <c r="I40" s="175"/>
      <c r="J40" s="175">
        <v>1</v>
      </c>
      <c r="K40" s="175"/>
      <c r="L40" s="175">
        <v>1</v>
      </c>
      <c r="M40" s="201"/>
      <c r="N40" s="202"/>
      <c r="O40" s="175">
        <v>1</v>
      </c>
      <c r="P40" s="175"/>
      <c r="Q40" s="175">
        <v>1</v>
      </c>
      <c r="R40" s="175"/>
      <c r="S40" s="175">
        <v>1</v>
      </c>
      <c r="T40" s="201"/>
      <c r="U40" s="323"/>
      <c r="V40" s="103">
        <v>3960</v>
      </c>
      <c r="W40" s="174">
        <v>0.84719999999999995</v>
      </c>
      <c r="X40" s="104">
        <v>605.09999999999991</v>
      </c>
      <c r="Y40" s="168"/>
      <c r="Z40" s="443">
        <v>605.09999999999991</v>
      </c>
    </row>
    <row r="41" spans="1:26" s="32" customFormat="1" ht="18" customHeight="1">
      <c r="B41" s="404"/>
      <c r="C41" s="413"/>
      <c r="D41" s="177" t="s">
        <v>246</v>
      </c>
      <c r="E41" s="178" t="s">
        <v>49</v>
      </c>
      <c r="F41" s="179" t="s">
        <v>247</v>
      </c>
      <c r="G41" s="228" t="s">
        <v>316</v>
      </c>
      <c r="H41" s="297"/>
      <c r="I41" s="181">
        <v>1</v>
      </c>
      <c r="J41" s="181"/>
      <c r="K41" s="181">
        <v>1</v>
      </c>
      <c r="L41" s="181"/>
      <c r="M41" s="182"/>
      <c r="N41" s="183"/>
      <c r="O41" s="181"/>
      <c r="P41" s="181">
        <v>1</v>
      </c>
      <c r="Q41" s="181"/>
      <c r="R41" s="181">
        <v>1</v>
      </c>
      <c r="S41" s="181"/>
      <c r="T41" s="182"/>
      <c r="U41" s="321"/>
      <c r="V41" s="145">
        <v>4480</v>
      </c>
      <c r="W41" s="184">
        <v>0.84719999999999995</v>
      </c>
      <c r="X41" s="146">
        <v>684.56</v>
      </c>
      <c r="Y41" s="185"/>
      <c r="Z41" s="444">
        <v>684.56</v>
      </c>
    </row>
    <row r="42" spans="1:26" s="32" customFormat="1" ht="18" customHeight="1">
      <c r="A42" s="239"/>
      <c r="B42" s="403" t="s">
        <v>183</v>
      </c>
      <c r="C42" s="406" t="s">
        <v>42</v>
      </c>
      <c r="D42" s="315" t="s">
        <v>323</v>
      </c>
      <c r="E42" s="314" t="s">
        <v>49</v>
      </c>
      <c r="F42" s="316" t="s">
        <v>233</v>
      </c>
      <c r="G42" s="173" t="s">
        <v>316</v>
      </c>
      <c r="H42" s="295">
        <v>4</v>
      </c>
      <c r="I42" s="163">
        <v>4</v>
      </c>
      <c r="J42" s="163">
        <v>4</v>
      </c>
      <c r="K42" s="163">
        <v>4</v>
      </c>
      <c r="L42" s="163">
        <v>4</v>
      </c>
      <c r="M42" s="165"/>
      <c r="N42" s="166"/>
      <c r="O42" s="163">
        <v>4</v>
      </c>
      <c r="P42" s="163">
        <v>4</v>
      </c>
      <c r="Q42" s="163">
        <v>4</v>
      </c>
      <c r="R42" s="163">
        <v>4</v>
      </c>
      <c r="S42" s="163">
        <v>4</v>
      </c>
      <c r="T42" s="165"/>
      <c r="U42" s="320"/>
      <c r="V42" s="359">
        <v>26400</v>
      </c>
      <c r="W42" s="360">
        <v>0.98</v>
      </c>
      <c r="X42" s="361">
        <v>528</v>
      </c>
      <c r="Y42" s="169"/>
      <c r="Z42" s="449">
        <v>528</v>
      </c>
    </row>
    <row r="43" spans="1:26" s="32" customFormat="1" ht="18" customHeight="1">
      <c r="A43" s="239"/>
      <c r="B43" s="403"/>
      <c r="C43" s="406"/>
      <c r="D43" s="224" t="s">
        <v>324</v>
      </c>
      <c r="E43" s="225" t="s">
        <v>49</v>
      </c>
      <c r="F43" s="240" t="s">
        <v>325</v>
      </c>
      <c r="G43" s="173" t="s">
        <v>316</v>
      </c>
      <c r="H43" s="296">
        <v>2</v>
      </c>
      <c r="I43" s="175">
        <v>2</v>
      </c>
      <c r="J43" s="175">
        <v>2</v>
      </c>
      <c r="K43" s="175">
        <v>2</v>
      </c>
      <c r="L43" s="175">
        <v>2</v>
      </c>
      <c r="M43" s="201"/>
      <c r="N43" s="202"/>
      <c r="O43" s="175">
        <v>2</v>
      </c>
      <c r="P43" s="175">
        <v>2</v>
      </c>
      <c r="Q43" s="175">
        <v>2</v>
      </c>
      <c r="R43" s="175">
        <v>2</v>
      </c>
      <c r="S43" s="175">
        <v>2</v>
      </c>
      <c r="T43" s="201"/>
      <c r="U43" s="323"/>
      <c r="V43" s="347">
        <v>11580</v>
      </c>
      <c r="W43" s="167">
        <v>0.98</v>
      </c>
      <c r="X43" s="345">
        <v>231.6</v>
      </c>
      <c r="Y43" s="346"/>
      <c r="Z43" s="450">
        <v>231.6</v>
      </c>
    </row>
    <row r="44" spans="1:26" s="32" customFormat="1" ht="18" customHeight="1">
      <c r="A44" s="239"/>
      <c r="B44" s="403"/>
      <c r="C44" s="406"/>
      <c r="D44" s="224" t="s">
        <v>317</v>
      </c>
      <c r="E44" s="225" t="s">
        <v>49</v>
      </c>
      <c r="F44" s="240" t="s">
        <v>318</v>
      </c>
      <c r="G44" s="173" t="s">
        <v>316</v>
      </c>
      <c r="H44" s="296">
        <v>3</v>
      </c>
      <c r="I44" s="175">
        <v>3</v>
      </c>
      <c r="J44" s="175">
        <v>3</v>
      </c>
      <c r="K44" s="175">
        <v>3</v>
      </c>
      <c r="L44" s="175">
        <v>3</v>
      </c>
      <c r="M44" s="201"/>
      <c r="N44" s="202"/>
      <c r="O44" s="175">
        <v>3</v>
      </c>
      <c r="P44" s="175">
        <v>3</v>
      </c>
      <c r="Q44" s="175">
        <v>3</v>
      </c>
      <c r="R44" s="175">
        <v>3</v>
      </c>
      <c r="S44" s="175">
        <v>3</v>
      </c>
      <c r="T44" s="201"/>
      <c r="U44" s="323"/>
      <c r="V44" s="103">
        <v>17370</v>
      </c>
      <c r="W44" s="174">
        <v>0.98</v>
      </c>
      <c r="X44" s="104">
        <v>347.4</v>
      </c>
      <c r="Y44" s="168"/>
      <c r="Z44" s="443">
        <v>347.4</v>
      </c>
    </row>
    <row r="45" spans="1:26" s="32" customFormat="1" ht="18" customHeight="1">
      <c r="A45" s="239"/>
      <c r="B45" s="403"/>
      <c r="C45" s="406"/>
      <c r="D45" s="224" t="s">
        <v>248</v>
      </c>
      <c r="E45" s="225" t="s">
        <v>49</v>
      </c>
      <c r="F45" s="240" t="s">
        <v>319</v>
      </c>
      <c r="G45" s="173" t="s">
        <v>316</v>
      </c>
      <c r="H45" s="296">
        <v>3</v>
      </c>
      <c r="I45" s="175">
        <v>3</v>
      </c>
      <c r="J45" s="175">
        <v>3</v>
      </c>
      <c r="K45" s="175">
        <v>3</v>
      </c>
      <c r="L45" s="175">
        <v>3</v>
      </c>
      <c r="M45" s="201"/>
      <c r="N45" s="202"/>
      <c r="O45" s="175">
        <v>3</v>
      </c>
      <c r="P45" s="175">
        <v>3</v>
      </c>
      <c r="Q45" s="175">
        <v>3</v>
      </c>
      <c r="R45" s="175">
        <v>3</v>
      </c>
      <c r="S45" s="175">
        <v>3</v>
      </c>
      <c r="T45" s="201"/>
      <c r="U45" s="323"/>
      <c r="V45" s="103">
        <v>17370</v>
      </c>
      <c r="W45" s="174">
        <v>0.98</v>
      </c>
      <c r="X45" s="104">
        <v>347.4</v>
      </c>
      <c r="Y45" s="168"/>
      <c r="Z45" s="443">
        <v>347.4</v>
      </c>
    </row>
    <row r="46" spans="1:26" s="32" customFormat="1" ht="18" customHeight="1">
      <c r="A46" s="239"/>
      <c r="B46" s="403"/>
      <c r="C46" s="406"/>
      <c r="D46" s="224" t="s">
        <v>249</v>
      </c>
      <c r="E46" s="225" t="s">
        <v>49</v>
      </c>
      <c r="F46" s="240" t="s">
        <v>250</v>
      </c>
      <c r="G46" s="173" t="s">
        <v>316</v>
      </c>
      <c r="H46" s="296">
        <v>4</v>
      </c>
      <c r="I46" s="175">
        <v>4</v>
      </c>
      <c r="J46" s="175">
        <v>4</v>
      </c>
      <c r="K46" s="175">
        <v>4</v>
      </c>
      <c r="L46" s="175">
        <v>4</v>
      </c>
      <c r="M46" s="201"/>
      <c r="N46" s="202"/>
      <c r="O46" s="175">
        <v>4</v>
      </c>
      <c r="P46" s="175">
        <v>4</v>
      </c>
      <c r="Q46" s="175">
        <v>4</v>
      </c>
      <c r="R46" s="175">
        <v>4</v>
      </c>
      <c r="S46" s="175">
        <v>4</v>
      </c>
      <c r="T46" s="201"/>
      <c r="U46" s="323"/>
      <c r="V46" s="103">
        <v>23160</v>
      </c>
      <c r="W46" s="174">
        <v>0.98</v>
      </c>
      <c r="X46" s="104">
        <v>463.2</v>
      </c>
      <c r="Y46" s="168"/>
      <c r="Z46" s="443">
        <v>463.2</v>
      </c>
    </row>
    <row r="47" spans="1:26" s="32" customFormat="1" ht="18" customHeight="1">
      <c r="A47" s="239"/>
      <c r="B47" s="403"/>
      <c r="C47" s="406"/>
      <c r="D47" s="224" t="s">
        <v>251</v>
      </c>
      <c r="E47" s="225" t="s">
        <v>49</v>
      </c>
      <c r="F47" s="240" t="s">
        <v>252</v>
      </c>
      <c r="G47" s="173" t="s">
        <v>316</v>
      </c>
      <c r="H47" s="296">
        <v>5</v>
      </c>
      <c r="I47" s="175">
        <v>5</v>
      </c>
      <c r="J47" s="175">
        <v>5</v>
      </c>
      <c r="K47" s="175">
        <v>5</v>
      </c>
      <c r="L47" s="175">
        <v>5</v>
      </c>
      <c r="M47" s="201"/>
      <c r="N47" s="202"/>
      <c r="O47" s="175">
        <v>5</v>
      </c>
      <c r="P47" s="175">
        <v>5</v>
      </c>
      <c r="Q47" s="175">
        <v>5</v>
      </c>
      <c r="R47" s="175">
        <v>5</v>
      </c>
      <c r="S47" s="175">
        <v>5</v>
      </c>
      <c r="T47" s="201"/>
      <c r="U47" s="323"/>
      <c r="V47" s="103">
        <v>34725</v>
      </c>
      <c r="W47" s="174">
        <v>0.98</v>
      </c>
      <c r="X47" s="104">
        <v>694.5</v>
      </c>
      <c r="Y47" s="168"/>
      <c r="Z47" s="443">
        <v>694.5</v>
      </c>
    </row>
    <row r="48" spans="1:26" s="32" customFormat="1" ht="18" customHeight="1">
      <c r="A48" s="239"/>
      <c r="B48" s="403"/>
      <c r="C48" s="406"/>
      <c r="D48" s="224" t="s">
        <v>253</v>
      </c>
      <c r="E48" s="225" t="s">
        <v>50</v>
      </c>
      <c r="F48" s="226" t="s">
        <v>254</v>
      </c>
      <c r="G48" s="228" t="s">
        <v>316</v>
      </c>
      <c r="H48" s="296"/>
      <c r="I48" s="175"/>
      <c r="J48" s="175"/>
      <c r="K48" s="175"/>
      <c r="L48" s="175"/>
      <c r="M48" s="165">
        <v>15</v>
      </c>
      <c r="N48" s="166">
        <v>15</v>
      </c>
      <c r="O48" s="175"/>
      <c r="P48" s="175"/>
      <c r="Q48" s="175"/>
      <c r="R48" s="175"/>
      <c r="S48" s="175"/>
      <c r="T48" s="165">
        <v>15</v>
      </c>
      <c r="U48" s="320">
        <v>15</v>
      </c>
      <c r="V48" s="103">
        <v>29340</v>
      </c>
      <c r="W48" s="174">
        <v>0.98</v>
      </c>
      <c r="X48" s="104">
        <v>586.79999999999995</v>
      </c>
      <c r="Y48" s="168"/>
      <c r="Z48" s="443">
        <v>586.79999999999995</v>
      </c>
    </row>
    <row r="49" spans="2:26" s="32" customFormat="1" ht="21.75" customHeight="1">
      <c r="B49" s="402" t="s">
        <v>255</v>
      </c>
      <c r="C49" s="405" t="s">
        <v>42</v>
      </c>
      <c r="D49" s="241" t="s">
        <v>256</v>
      </c>
      <c r="E49" s="186" t="s">
        <v>49</v>
      </c>
      <c r="F49" s="242" t="s">
        <v>257</v>
      </c>
      <c r="G49" s="281" t="s">
        <v>316</v>
      </c>
      <c r="H49" s="302">
        <v>1</v>
      </c>
      <c r="I49" s="233">
        <v>1</v>
      </c>
      <c r="J49" s="233">
        <v>1</v>
      </c>
      <c r="K49" s="233">
        <v>1</v>
      </c>
      <c r="L49" s="233">
        <v>1</v>
      </c>
      <c r="M49" s="191"/>
      <c r="N49" s="192"/>
      <c r="O49" s="233">
        <v>1</v>
      </c>
      <c r="P49" s="233">
        <v>1</v>
      </c>
      <c r="Q49" s="233">
        <v>1</v>
      </c>
      <c r="R49" s="233">
        <v>1</v>
      </c>
      <c r="S49" s="233">
        <v>1</v>
      </c>
      <c r="T49" s="191"/>
      <c r="U49" s="322"/>
      <c r="V49" s="244">
        <v>14440</v>
      </c>
      <c r="W49" s="245">
        <v>0.88</v>
      </c>
      <c r="X49" s="246">
        <v>1732.8</v>
      </c>
      <c r="Y49" s="243"/>
      <c r="Z49" s="247">
        <v>1732.8</v>
      </c>
    </row>
    <row r="50" spans="2:26" s="32" customFormat="1" ht="18" customHeight="1">
      <c r="B50" s="403"/>
      <c r="C50" s="406"/>
      <c r="D50" s="224" t="s">
        <v>258</v>
      </c>
      <c r="E50" s="225" t="s">
        <v>49</v>
      </c>
      <c r="F50" s="240" t="s">
        <v>226</v>
      </c>
      <c r="G50" s="173" t="s">
        <v>316</v>
      </c>
      <c r="H50" s="296">
        <v>1</v>
      </c>
      <c r="I50" s="175">
        <v>1</v>
      </c>
      <c r="J50" s="175">
        <v>1</v>
      </c>
      <c r="K50" s="175">
        <v>1</v>
      </c>
      <c r="L50" s="175">
        <v>1</v>
      </c>
      <c r="M50" s="165"/>
      <c r="N50" s="166"/>
      <c r="O50" s="175">
        <v>1</v>
      </c>
      <c r="P50" s="175">
        <v>1</v>
      </c>
      <c r="Q50" s="175">
        <v>1</v>
      </c>
      <c r="R50" s="175">
        <v>1</v>
      </c>
      <c r="S50" s="175">
        <v>1</v>
      </c>
      <c r="T50" s="165"/>
      <c r="U50" s="320"/>
      <c r="V50" s="248">
        <v>12540</v>
      </c>
      <c r="W50" s="36">
        <v>0.88</v>
      </c>
      <c r="X50" s="38">
        <v>1504.8</v>
      </c>
      <c r="Y50" s="35"/>
      <c r="Z50" s="249">
        <v>1504.8</v>
      </c>
    </row>
    <row r="51" spans="2:26" s="32" customFormat="1" ht="18" customHeight="1">
      <c r="B51" s="403"/>
      <c r="C51" s="406"/>
      <c r="D51" s="224" t="s">
        <v>259</v>
      </c>
      <c r="E51" s="225" t="s">
        <v>49</v>
      </c>
      <c r="F51" s="240" t="s">
        <v>193</v>
      </c>
      <c r="G51" s="173" t="s">
        <v>316</v>
      </c>
      <c r="H51" s="296">
        <v>1</v>
      </c>
      <c r="I51" s="175">
        <v>1</v>
      </c>
      <c r="J51" s="175">
        <v>1</v>
      </c>
      <c r="K51" s="175">
        <v>1</v>
      </c>
      <c r="L51" s="175">
        <v>1</v>
      </c>
      <c r="M51" s="165"/>
      <c r="N51" s="166"/>
      <c r="O51" s="175">
        <v>1</v>
      </c>
      <c r="P51" s="175">
        <v>1</v>
      </c>
      <c r="Q51" s="175">
        <v>1</v>
      </c>
      <c r="R51" s="175">
        <v>1</v>
      </c>
      <c r="S51" s="175">
        <v>1</v>
      </c>
      <c r="T51" s="165"/>
      <c r="U51" s="320"/>
      <c r="V51" s="248">
        <v>9500</v>
      </c>
      <c r="W51" s="36">
        <v>0.88</v>
      </c>
      <c r="X51" s="38">
        <v>1140</v>
      </c>
      <c r="Y51" s="35"/>
      <c r="Z51" s="249">
        <v>1140</v>
      </c>
    </row>
    <row r="52" spans="2:26" s="32" customFormat="1" ht="18" customHeight="1">
      <c r="B52" s="403"/>
      <c r="C52" s="406"/>
      <c r="D52" s="224" t="s">
        <v>260</v>
      </c>
      <c r="E52" s="225" t="s">
        <v>6</v>
      </c>
      <c r="F52" s="240" t="s">
        <v>193</v>
      </c>
      <c r="G52" s="173" t="s">
        <v>316</v>
      </c>
      <c r="H52" s="296"/>
      <c r="I52" s="175"/>
      <c r="J52" s="175">
        <v>1</v>
      </c>
      <c r="K52" s="175"/>
      <c r="L52" s="175"/>
      <c r="M52" s="165"/>
      <c r="N52" s="166"/>
      <c r="O52" s="175"/>
      <c r="P52" s="175"/>
      <c r="Q52" s="175">
        <v>1</v>
      </c>
      <c r="R52" s="175"/>
      <c r="S52" s="175"/>
      <c r="T52" s="165"/>
      <c r="U52" s="320"/>
      <c r="V52" s="248">
        <v>1900</v>
      </c>
      <c r="W52" s="36">
        <v>0.88</v>
      </c>
      <c r="X52" s="38">
        <v>228</v>
      </c>
      <c r="Y52" s="35"/>
      <c r="Z52" s="249">
        <v>228</v>
      </c>
    </row>
    <row r="53" spans="2:26" s="32" customFormat="1" ht="18" customHeight="1">
      <c r="B53" s="403"/>
      <c r="C53" s="406"/>
      <c r="D53" s="224" t="s">
        <v>261</v>
      </c>
      <c r="E53" s="225" t="s">
        <v>49</v>
      </c>
      <c r="F53" s="240" t="s">
        <v>250</v>
      </c>
      <c r="G53" s="173" t="s">
        <v>316</v>
      </c>
      <c r="H53" s="296"/>
      <c r="I53" s="175">
        <v>1</v>
      </c>
      <c r="J53" s="175"/>
      <c r="K53" s="175">
        <v>1</v>
      </c>
      <c r="L53" s="175"/>
      <c r="M53" s="165"/>
      <c r="N53" s="166"/>
      <c r="O53" s="175"/>
      <c r="P53" s="175">
        <v>1</v>
      </c>
      <c r="Q53" s="175"/>
      <c r="R53" s="175">
        <v>1</v>
      </c>
      <c r="S53" s="175"/>
      <c r="T53" s="165"/>
      <c r="U53" s="320"/>
      <c r="V53" s="248">
        <v>5016</v>
      </c>
      <c r="W53" s="36">
        <v>0.88</v>
      </c>
      <c r="X53" s="38">
        <v>601.91999999999996</v>
      </c>
      <c r="Y53" s="35"/>
      <c r="Z53" s="249">
        <v>601.91999999999996</v>
      </c>
    </row>
    <row r="54" spans="2:26" s="32" customFormat="1" ht="18" customHeight="1">
      <c r="B54" s="403"/>
      <c r="C54" s="406"/>
      <c r="D54" s="224" t="s">
        <v>262</v>
      </c>
      <c r="E54" s="225" t="s">
        <v>49</v>
      </c>
      <c r="F54" s="240" t="s">
        <v>263</v>
      </c>
      <c r="G54" s="173" t="s">
        <v>316</v>
      </c>
      <c r="H54" s="296">
        <v>1</v>
      </c>
      <c r="I54" s="175"/>
      <c r="J54" s="175">
        <v>1</v>
      </c>
      <c r="K54" s="175"/>
      <c r="L54" s="175">
        <v>1</v>
      </c>
      <c r="M54" s="165"/>
      <c r="N54" s="166"/>
      <c r="O54" s="175">
        <v>1</v>
      </c>
      <c r="P54" s="175"/>
      <c r="Q54" s="175">
        <v>1</v>
      </c>
      <c r="R54" s="175"/>
      <c r="S54" s="175">
        <v>1</v>
      </c>
      <c r="T54" s="165"/>
      <c r="U54" s="320"/>
      <c r="V54" s="248">
        <v>7524</v>
      </c>
      <c r="W54" s="36">
        <v>0.88</v>
      </c>
      <c r="X54" s="38">
        <v>902.87999999999988</v>
      </c>
      <c r="Y54" s="35"/>
      <c r="Z54" s="249">
        <v>902.87999999999988</v>
      </c>
    </row>
    <row r="55" spans="2:26" s="32" customFormat="1" ht="18" customHeight="1">
      <c r="B55" s="404"/>
      <c r="C55" s="407"/>
      <c r="D55" s="177" t="s">
        <v>264</v>
      </c>
      <c r="E55" s="178" t="s">
        <v>49</v>
      </c>
      <c r="F55" s="179" t="s">
        <v>265</v>
      </c>
      <c r="G55" s="180" t="s">
        <v>316</v>
      </c>
      <c r="H55" s="297"/>
      <c r="I55" s="181">
        <v>1</v>
      </c>
      <c r="J55" s="181"/>
      <c r="K55" s="181">
        <v>1</v>
      </c>
      <c r="L55" s="181"/>
      <c r="M55" s="212"/>
      <c r="N55" s="213"/>
      <c r="O55" s="181"/>
      <c r="P55" s="181">
        <v>1</v>
      </c>
      <c r="Q55" s="181"/>
      <c r="R55" s="181">
        <v>1</v>
      </c>
      <c r="S55" s="181"/>
      <c r="T55" s="212"/>
      <c r="U55" s="325"/>
      <c r="V55" s="250">
        <v>5016</v>
      </c>
      <c r="W55" s="229">
        <v>0.88</v>
      </c>
      <c r="X55" s="363">
        <v>601.91999999999996</v>
      </c>
      <c r="Y55" s="251"/>
      <c r="Z55" s="364">
        <v>601.91999999999996</v>
      </c>
    </row>
    <row r="56" spans="2:26" s="32" customFormat="1" ht="18" customHeight="1">
      <c r="B56" s="403" t="s">
        <v>266</v>
      </c>
      <c r="C56" s="406" t="s">
        <v>42</v>
      </c>
      <c r="D56" s="159" t="s">
        <v>267</v>
      </c>
      <c r="E56" s="160" t="s">
        <v>49</v>
      </c>
      <c r="F56" s="161" t="s">
        <v>267</v>
      </c>
      <c r="G56" s="173" t="s">
        <v>316</v>
      </c>
      <c r="H56" s="295">
        <v>2</v>
      </c>
      <c r="I56" s="163">
        <v>2</v>
      </c>
      <c r="J56" s="362">
        <v>2</v>
      </c>
      <c r="K56" s="163">
        <v>2</v>
      </c>
      <c r="L56" s="362">
        <v>2</v>
      </c>
      <c r="M56" s="166"/>
      <c r="N56" s="166"/>
      <c r="O56" s="362">
        <v>2</v>
      </c>
      <c r="P56" s="163">
        <v>2</v>
      </c>
      <c r="Q56" s="362">
        <v>2</v>
      </c>
      <c r="R56" s="163">
        <v>2</v>
      </c>
      <c r="S56" s="362">
        <v>2</v>
      </c>
      <c r="T56" s="166"/>
      <c r="U56" s="320"/>
      <c r="V56" s="143">
        <v>19700</v>
      </c>
      <c r="W56" s="167">
        <v>0.995</v>
      </c>
      <c r="X56" s="144">
        <v>98.4</v>
      </c>
      <c r="Y56" s="196"/>
      <c r="Z56" s="442">
        <v>98.4</v>
      </c>
    </row>
    <row r="57" spans="2:26" s="32" customFormat="1" ht="18" customHeight="1">
      <c r="B57" s="403"/>
      <c r="C57" s="406"/>
      <c r="D57" s="170" t="s">
        <v>268</v>
      </c>
      <c r="E57" s="171" t="s">
        <v>49</v>
      </c>
      <c r="F57" s="172" t="s">
        <v>268</v>
      </c>
      <c r="G57" s="173" t="s">
        <v>316</v>
      </c>
      <c r="H57" s="296">
        <v>2</v>
      </c>
      <c r="I57" s="175">
        <v>2</v>
      </c>
      <c r="J57" s="252">
        <v>2</v>
      </c>
      <c r="K57" s="175">
        <v>2</v>
      </c>
      <c r="L57" s="252">
        <v>2</v>
      </c>
      <c r="M57" s="166"/>
      <c r="N57" s="166"/>
      <c r="O57" s="252">
        <v>2</v>
      </c>
      <c r="P57" s="175">
        <v>2</v>
      </c>
      <c r="Q57" s="252">
        <v>2</v>
      </c>
      <c r="R57" s="175">
        <v>2</v>
      </c>
      <c r="S57" s="252">
        <v>2</v>
      </c>
      <c r="T57" s="166"/>
      <c r="U57" s="320"/>
      <c r="V57" s="103">
        <v>17400</v>
      </c>
      <c r="W57" s="174">
        <v>0.995</v>
      </c>
      <c r="X57" s="104">
        <v>87</v>
      </c>
      <c r="Y57" s="168"/>
      <c r="Z57" s="443">
        <v>87</v>
      </c>
    </row>
    <row r="58" spans="2:26" s="32" customFormat="1" ht="18" customHeight="1">
      <c r="B58" s="403"/>
      <c r="C58" s="406"/>
      <c r="D58" s="170" t="s">
        <v>269</v>
      </c>
      <c r="E58" s="171" t="s">
        <v>49</v>
      </c>
      <c r="F58" s="253" t="s">
        <v>269</v>
      </c>
      <c r="G58" s="173" t="s">
        <v>316</v>
      </c>
      <c r="H58" s="296">
        <v>2</v>
      </c>
      <c r="I58" s="175">
        <v>2</v>
      </c>
      <c r="J58" s="252">
        <v>2</v>
      </c>
      <c r="K58" s="175">
        <v>2</v>
      </c>
      <c r="L58" s="252">
        <v>2</v>
      </c>
      <c r="M58" s="202"/>
      <c r="N58" s="202"/>
      <c r="O58" s="252">
        <v>2</v>
      </c>
      <c r="P58" s="175">
        <v>2</v>
      </c>
      <c r="Q58" s="252">
        <v>2</v>
      </c>
      <c r="R58" s="175">
        <v>2</v>
      </c>
      <c r="S58" s="252">
        <v>2</v>
      </c>
      <c r="T58" s="202"/>
      <c r="U58" s="323"/>
      <c r="V58" s="103">
        <v>15375</v>
      </c>
      <c r="W58" s="174">
        <v>0.995</v>
      </c>
      <c r="X58" s="104">
        <v>76.8</v>
      </c>
      <c r="Y58" s="168"/>
      <c r="Z58" s="443">
        <v>76.8</v>
      </c>
    </row>
    <row r="59" spans="2:26" s="32" customFormat="1" ht="18" customHeight="1">
      <c r="B59" s="403"/>
      <c r="C59" s="406"/>
      <c r="D59" s="170" t="s">
        <v>270</v>
      </c>
      <c r="E59" s="171" t="s">
        <v>49</v>
      </c>
      <c r="F59" s="172" t="s">
        <v>270</v>
      </c>
      <c r="G59" s="254" t="s">
        <v>316</v>
      </c>
      <c r="H59" s="299">
        <v>2</v>
      </c>
      <c r="I59" s="200">
        <v>2</v>
      </c>
      <c r="J59" s="255">
        <v>2</v>
      </c>
      <c r="K59" s="200">
        <v>2</v>
      </c>
      <c r="L59" s="255">
        <v>2</v>
      </c>
      <c r="M59" s="208"/>
      <c r="N59" s="208"/>
      <c r="O59" s="255">
        <v>2</v>
      </c>
      <c r="P59" s="200">
        <v>2</v>
      </c>
      <c r="Q59" s="255">
        <v>2</v>
      </c>
      <c r="R59" s="200">
        <v>2</v>
      </c>
      <c r="S59" s="255">
        <v>2</v>
      </c>
      <c r="T59" s="208"/>
      <c r="U59" s="324"/>
      <c r="V59" s="103">
        <v>14800</v>
      </c>
      <c r="W59" s="174">
        <v>0.995</v>
      </c>
      <c r="X59" s="104">
        <v>74</v>
      </c>
      <c r="Y59" s="168"/>
      <c r="Z59" s="443">
        <v>74</v>
      </c>
    </row>
    <row r="60" spans="2:26" s="32" customFormat="1" ht="18" customHeight="1">
      <c r="B60" s="403"/>
      <c r="C60" s="406"/>
      <c r="D60" s="170" t="s">
        <v>271</v>
      </c>
      <c r="E60" s="171" t="s">
        <v>50</v>
      </c>
      <c r="F60" s="172" t="s">
        <v>271</v>
      </c>
      <c r="G60" s="256" t="s">
        <v>316</v>
      </c>
      <c r="H60" s="303"/>
      <c r="I60" s="257"/>
      <c r="J60" s="257"/>
      <c r="K60" s="257"/>
      <c r="L60" s="257"/>
      <c r="M60" s="258">
        <v>2</v>
      </c>
      <c r="N60" s="258">
        <v>2</v>
      </c>
      <c r="O60" s="259"/>
      <c r="P60" s="257"/>
      <c r="Q60" s="257"/>
      <c r="R60" s="257"/>
      <c r="S60" s="257"/>
      <c r="T60" s="258">
        <v>2</v>
      </c>
      <c r="U60" s="327">
        <v>2</v>
      </c>
      <c r="V60" s="103">
        <v>4600</v>
      </c>
      <c r="W60" s="174">
        <v>0.995</v>
      </c>
      <c r="X60" s="104">
        <v>23.04</v>
      </c>
      <c r="Y60" s="168"/>
      <c r="Z60" s="443">
        <v>23.04</v>
      </c>
    </row>
    <row r="61" spans="2:26" s="32" customFormat="1" ht="18" customHeight="1">
      <c r="B61" s="408" t="s">
        <v>272</v>
      </c>
      <c r="C61" s="405" t="s">
        <v>42</v>
      </c>
      <c r="D61" s="230" t="s">
        <v>273</v>
      </c>
      <c r="E61" s="231" t="s">
        <v>49</v>
      </c>
      <c r="F61" s="232" t="s">
        <v>274</v>
      </c>
      <c r="G61" s="173" t="s">
        <v>316</v>
      </c>
      <c r="H61" s="302">
        <v>1</v>
      </c>
      <c r="I61" s="233">
        <v>1</v>
      </c>
      <c r="J61" s="233">
        <v>1</v>
      </c>
      <c r="K61" s="233">
        <v>1</v>
      </c>
      <c r="L61" s="233">
        <v>1</v>
      </c>
      <c r="M61" s="192"/>
      <c r="N61" s="192"/>
      <c r="O61" s="233">
        <v>1</v>
      </c>
      <c r="P61" s="233">
        <v>1</v>
      </c>
      <c r="Q61" s="233">
        <v>1</v>
      </c>
      <c r="R61" s="233">
        <v>1</v>
      </c>
      <c r="S61" s="233">
        <v>1</v>
      </c>
      <c r="T61" s="192"/>
      <c r="U61" s="322"/>
      <c r="V61" s="234">
        <v>1300</v>
      </c>
      <c r="W61" s="235">
        <v>0.99550000000000005</v>
      </c>
      <c r="X61" s="236">
        <v>5.8</v>
      </c>
      <c r="Y61" s="237"/>
      <c r="Z61" s="448">
        <v>5.8</v>
      </c>
    </row>
    <row r="62" spans="2:26" s="32" customFormat="1" ht="18" customHeight="1">
      <c r="B62" s="409"/>
      <c r="C62" s="406"/>
      <c r="D62" s="170" t="s">
        <v>275</v>
      </c>
      <c r="E62" s="171" t="s">
        <v>49</v>
      </c>
      <c r="F62" s="172" t="s">
        <v>276</v>
      </c>
      <c r="G62" s="173" t="s">
        <v>316</v>
      </c>
      <c r="H62" s="296">
        <v>1</v>
      </c>
      <c r="I62" s="175">
        <v>1</v>
      </c>
      <c r="J62" s="175">
        <v>1</v>
      </c>
      <c r="K62" s="175">
        <v>1</v>
      </c>
      <c r="L62" s="175">
        <v>1</v>
      </c>
      <c r="M62" s="201"/>
      <c r="N62" s="202"/>
      <c r="O62" s="175">
        <v>1</v>
      </c>
      <c r="P62" s="175">
        <v>1</v>
      </c>
      <c r="Q62" s="175">
        <v>1</v>
      </c>
      <c r="R62" s="175">
        <v>1</v>
      </c>
      <c r="S62" s="175">
        <v>1</v>
      </c>
      <c r="T62" s="201"/>
      <c r="U62" s="323"/>
      <c r="V62" s="103">
        <v>1500</v>
      </c>
      <c r="W62" s="174">
        <v>0.99550000000000005</v>
      </c>
      <c r="X62" s="104">
        <v>6.7</v>
      </c>
      <c r="Y62" s="168"/>
      <c r="Z62" s="443">
        <v>6.7</v>
      </c>
    </row>
    <row r="63" spans="2:26" s="32" customFormat="1" ht="18" customHeight="1">
      <c r="B63" s="409"/>
      <c r="C63" s="406"/>
      <c r="D63" s="170" t="s">
        <v>277</v>
      </c>
      <c r="E63" s="171" t="s">
        <v>49</v>
      </c>
      <c r="F63" s="218" t="s">
        <v>193</v>
      </c>
      <c r="G63" s="173" t="s">
        <v>316</v>
      </c>
      <c r="H63" s="296">
        <v>1</v>
      </c>
      <c r="I63" s="175">
        <v>1</v>
      </c>
      <c r="J63" s="175">
        <v>1</v>
      </c>
      <c r="K63" s="175">
        <v>1</v>
      </c>
      <c r="L63" s="175">
        <v>1</v>
      </c>
      <c r="M63" s="201"/>
      <c r="N63" s="202"/>
      <c r="O63" s="175">
        <v>1</v>
      </c>
      <c r="P63" s="175">
        <v>1</v>
      </c>
      <c r="Q63" s="175">
        <v>1</v>
      </c>
      <c r="R63" s="175">
        <v>1</v>
      </c>
      <c r="S63" s="175">
        <v>1</v>
      </c>
      <c r="T63" s="201"/>
      <c r="U63" s="323"/>
      <c r="V63" s="103">
        <v>1300</v>
      </c>
      <c r="W63" s="174">
        <v>0.99550000000000005</v>
      </c>
      <c r="X63" s="104">
        <v>5.8</v>
      </c>
      <c r="Y63" s="168"/>
      <c r="Z63" s="443">
        <v>5.8</v>
      </c>
    </row>
    <row r="64" spans="2:26" s="32" customFormat="1" ht="18" customHeight="1">
      <c r="B64" s="409"/>
      <c r="C64" s="406"/>
      <c r="D64" s="170" t="s">
        <v>278</v>
      </c>
      <c r="E64" s="171" t="s">
        <v>49</v>
      </c>
      <c r="F64" s="172" t="s">
        <v>279</v>
      </c>
      <c r="G64" s="173" t="s">
        <v>316</v>
      </c>
      <c r="H64" s="296">
        <v>1</v>
      </c>
      <c r="I64" s="175">
        <v>1</v>
      </c>
      <c r="J64" s="175">
        <v>1</v>
      </c>
      <c r="K64" s="175">
        <v>1</v>
      </c>
      <c r="L64" s="175">
        <v>1</v>
      </c>
      <c r="M64" s="201"/>
      <c r="N64" s="202"/>
      <c r="O64" s="175">
        <v>1</v>
      </c>
      <c r="P64" s="175">
        <v>1</v>
      </c>
      <c r="Q64" s="175">
        <v>1</v>
      </c>
      <c r="R64" s="175">
        <v>1</v>
      </c>
      <c r="S64" s="175">
        <v>1</v>
      </c>
      <c r="T64" s="201"/>
      <c r="U64" s="323"/>
      <c r="V64" s="103">
        <v>1100</v>
      </c>
      <c r="W64" s="174">
        <v>0.99550000000000005</v>
      </c>
      <c r="X64" s="104">
        <v>4.9000000000000004</v>
      </c>
      <c r="Y64" s="168"/>
      <c r="Z64" s="443">
        <v>4.9000000000000004</v>
      </c>
    </row>
    <row r="65" spans="2:26" s="32" customFormat="1" ht="18" customHeight="1">
      <c r="B65" s="409"/>
      <c r="C65" s="406"/>
      <c r="D65" s="170" t="s">
        <v>280</v>
      </c>
      <c r="E65" s="171" t="s">
        <v>49</v>
      </c>
      <c r="F65" s="172" t="s">
        <v>250</v>
      </c>
      <c r="G65" s="173" t="s">
        <v>316</v>
      </c>
      <c r="H65" s="296">
        <v>1</v>
      </c>
      <c r="I65" s="175">
        <v>1</v>
      </c>
      <c r="J65" s="175">
        <v>1</v>
      </c>
      <c r="K65" s="175">
        <v>1</v>
      </c>
      <c r="L65" s="163">
        <v>1</v>
      </c>
      <c r="M65" s="166"/>
      <c r="N65" s="202"/>
      <c r="O65" s="175">
        <v>1</v>
      </c>
      <c r="P65" s="175">
        <v>1</v>
      </c>
      <c r="Q65" s="175">
        <v>1</v>
      </c>
      <c r="R65" s="175">
        <v>1</v>
      </c>
      <c r="S65" s="163">
        <v>1</v>
      </c>
      <c r="T65" s="166"/>
      <c r="U65" s="323"/>
      <c r="V65" s="103">
        <v>1300</v>
      </c>
      <c r="W65" s="174">
        <v>0.99550000000000005</v>
      </c>
      <c r="X65" s="104">
        <v>5.8</v>
      </c>
      <c r="Y65" s="168"/>
      <c r="Z65" s="443">
        <v>5.8</v>
      </c>
    </row>
    <row r="66" spans="2:26" s="32" customFormat="1" ht="18" customHeight="1">
      <c r="B66" s="409"/>
      <c r="C66" s="406"/>
      <c r="D66" s="170" t="s">
        <v>281</v>
      </c>
      <c r="E66" s="171" t="s">
        <v>49</v>
      </c>
      <c r="F66" s="172" t="s">
        <v>282</v>
      </c>
      <c r="G66" s="173" t="s">
        <v>316</v>
      </c>
      <c r="H66" s="296">
        <v>1</v>
      </c>
      <c r="I66" s="175">
        <v>1</v>
      </c>
      <c r="J66" s="175">
        <v>1</v>
      </c>
      <c r="K66" s="175">
        <v>1</v>
      </c>
      <c r="L66" s="175">
        <v>1</v>
      </c>
      <c r="M66" s="201"/>
      <c r="N66" s="202"/>
      <c r="O66" s="175">
        <v>1</v>
      </c>
      <c r="P66" s="175">
        <v>1</v>
      </c>
      <c r="Q66" s="175">
        <v>1</v>
      </c>
      <c r="R66" s="175">
        <v>1</v>
      </c>
      <c r="S66" s="175">
        <v>1</v>
      </c>
      <c r="T66" s="201"/>
      <c r="U66" s="323"/>
      <c r="V66" s="103">
        <v>1300</v>
      </c>
      <c r="W66" s="174">
        <v>0.99550000000000005</v>
      </c>
      <c r="X66" s="104">
        <v>5.8</v>
      </c>
      <c r="Y66" s="168"/>
      <c r="Z66" s="443">
        <v>5.8</v>
      </c>
    </row>
    <row r="67" spans="2:26" s="32" customFormat="1" ht="18" customHeight="1">
      <c r="B67" s="409"/>
      <c r="C67" s="406"/>
      <c r="D67" s="170" t="s">
        <v>283</v>
      </c>
      <c r="E67" s="171" t="s">
        <v>284</v>
      </c>
      <c r="F67" s="172" t="s">
        <v>285</v>
      </c>
      <c r="G67" s="173" t="s">
        <v>316</v>
      </c>
      <c r="H67" s="296"/>
      <c r="I67" s="175"/>
      <c r="J67" s="175"/>
      <c r="K67" s="175"/>
      <c r="L67" s="163"/>
      <c r="M67" s="166">
        <v>1</v>
      </c>
      <c r="N67" s="202">
        <v>1</v>
      </c>
      <c r="O67" s="175"/>
      <c r="P67" s="175"/>
      <c r="Q67" s="175"/>
      <c r="R67" s="175"/>
      <c r="S67" s="163"/>
      <c r="T67" s="166">
        <v>1</v>
      </c>
      <c r="U67" s="323">
        <v>1</v>
      </c>
      <c r="V67" s="103">
        <v>440</v>
      </c>
      <c r="W67" s="174">
        <v>0.99550000000000005</v>
      </c>
      <c r="X67" s="104">
        <v>1.96</v>
      </c>
      <c r="Y67" s="168"/>
      <c r="Z67" s="443">
        <v>1.96</v>
      </c>
    </row>
    <row r="68" spans="2:26" s="32" customFormat="1" ht="18" customHeight="1">
      <c r="B68" s="409"/>
      <c r="C68" s="406"/>
      <c r="D68" s="170" t="s">
        <v>286</v>
      </c>
      <c r="E68" s="171" t="s">
        <v>284</v>
      </c>
      <c r="F68" s="172" t="s">
        <v>287</v>
      </c>
      <c r="G68" s="173" t="s">
        <v>316</v>
      </c>
      <c r="H68" s="299"/>
      <c r="I68" s="200"/>
      <c r="J68" s="200"/>
      <c r="K68" s="200"/>
      <c r="L68" s="200"/>
      <c r="M68" s="166">
        <v>1</v>
      </c>
      <c r="N68" s="202">
        <v>1</v>
      </c>
      <c r="O68" s="175"/>
      <c r="P68" s="175"/>
      <c r="Q68" s="175"/>
      <c r="R68" s="175"/>
      <c r="S68" s="163"/>
      <c r="T68" s="166">
        <v>1</v>
      </c>
      <c r="U68" s="323">
        <v>1</v>
      </c>
      <c r="V68" s="103">
        <v>440</v>
      </c>
      <c r="W68" s="174">
        <v>0.99550000000000005</v>
      </c>
      <c r="X68" s="104">
        <v>1.96</v>
      </c>
      <c r="Y68" s="168"/>
      <c r="Z68" s="443">
        <v>1.96</v>
      </c>
    </row>
    <row r="69" spans="2:26" s="32" customFormat="1" ht="18" customHeight="1">
      <c r="B69" s="409"/>
      <c r="C69" s="406"/>
      <c r="D69" s="170" t="s">
        <v>288</v>
      </c>
      <c r="E69" s="171" t="s">
        <v>10</v>
      </c>
      <c r="F69" s="172" t="s">
        <v>84</v>
      </c>
      <c r="G69" s="173" t="s">
        <v>316</v>
      </c>
      <c r="H69" s="296"/>
      <c r="I69" s="175"/>
      <c r="J69" s="175"/>
      <c r="K69" s="175"/>
      <c r="L69" s="175"/>
      <c r="M69" s="202"/>
      <c r="N69" s="202">
        <v>1</v>
      </c>
      <c r="O69" s="175"/>
      <c r="P69" s="175"/>
      <c r="Q69" s="175"/>
      <c r="R69" s="175"/>
      <c r="S69" s="175"/>
      <c r="T69" s="202"/>
      <c r="U69" s="323">
        <v>1</v>
      </c>
      <c r="V69" s="103">
        <v>260</v>
      </c>
      <c r="W69" s="174">
        <v>0.99550000000000005</v>
      </c>
      <c r="X69" s="104">
        <v>1.1599999999999999</v>
      </c>
      <c r="Y69" s="168"/>
      <c r="Z69" s="443">
        <v>1.1599999999999999</v>
      </c>
    </row>
    <row r="70" spans="2:26" s="32" customFormat="1" ht="18" customHeight="1">
      <c r="B70" s="409"/>
      <c r="C70" s="406"/>
      <c r="D70" s="170" t="s">
        <v>289</v>
      </c>
      <c r="E70" s="171" t="s">
        <v>284</v>
      </c>
      <c r="F70" s="172" t="s">
        <v>290</v>
      </c>
      <c r="G70" s="173" t="s">
        <v>316</v>
      </c>
      <c r="H70" s="296"/>
      <c r="I70" s="175"/>
      <c r="J70" s="175"/>
      <c r="K70" s="175"/>
      <c r="L70" s="175"/>
      <c r="M70" s="166">
        <v>1</v>
      </c>
      <c r="N70" s="202"/>
      <c r="O70" s="175"/>
      <c r="P70" s="175"/>
      <c r="Q70" s="175"/>
      <c r="R70" s="175"/>
      <c r="S70" s="163"/>
      <c r="T70" s="166">
        <v>1</v>
      </c>
      <c r="U70" s="323"/>
      <c r="V70" s="103">
        <v>300</v>
      </c>
      <c r="W70" s="174">
        <v>0.99550000000000005</v>
      </c>
      <c r="X70" s="104">
        <v>1.34</v>
      </c>
      <c r="Y70" s="168"/>
      <c r="Z70" s="443">
        <v>1.34</v>
      </c>
    </row>
    <row r="71" spans="2:26" s="32" customFormat="1" ht="18" customHeight="1">
      <c r="B71" s="410"/>
      <c r="C71" s="407"/>
      <c r="D71" s="177" t="s">
        <v>291</v>
      </c>
      <c r="E71" s="178" t="s">
        <v>10</v>
      </c>
      <c r="F71" s="179" t="s">
        <v>292</v>
      </c>
      <c r="G71" s="228" t="s">
        <v>316</v>
      </c>
      <c r="H71" s="297"/>
      <c r="I71" s="181"/>
      <c r="J71" s="181"/>
      <c r="K71" s="181"/>
      <c r="L71" s="181"/>
      <c r="M71" s="183"/>
      <c r="N71" s="183">
        <v>1</v>
      </c>
      <c r="O71" s="181"/>
      <c r="P71" s="181"/>
      <c r="Q71" s="181"/>
      <c r="R71" s="181"/>
      <c r="S71" s="181"/>
      <c r="T71" s="183"/>
      <c r="U71" s="321">
        <v>1</v>
      </c>
      <c r="V71" s="145">
        <v>220</v>
      </c>
      <c r="W71" s="184">
        <v>0.99550000000000005</v>
      </c>
      <c r="X71" s="146">
        <v>0.98</v>
      </c>
      <c r="Y71" s="185"/>
      <c r="Z71" s="444">
        <v>0.98</v>
      </c>
    </row>
    <row r="72" spans="2:26" s="32" customFormat="1" ht="18" customHeight="1">
      <c r="B72" s="408" t="s">
        <v>184</v>
      </c>
      <c r="C72" s="405" t="s">
        <v>42</v>
      </c>
      <c r="D72" s="230" t="s">
        <v>185</v>
      </c>
      <c r="E72" s="231" t="s">
        <v>49</v>
      </c>
      <c r="F72" s="232" t="s">
        <v>309</v>
      </c>
      <c r="G72" s="281" t="s">
        <v>316</v>
      </c>
      <c r="H72" s="302">
        <v>2</v>
      </c>
      <c r="I72" s="233">
        <v>2</v>
      </c>
      <c r="J72" s="233">
        <v>2</v>
      </c>
      <c r="K72" s="233">
        <v>2</v>
      </c>
      <c r="L72" s="233">
        <v>2</v>
      </c>
      <c r="M72" s="192"/>
      <c r="N72" s="192"/>
      <c r="O72" s="233">
        <v>2</v>
      </c>
      <c r="P72" s="233">
        <v>2</v>
      </c>
      <c r="Q72" s="233">
        <v>2</v>
      </c>
      <c r="R72" s="233">
        <v>2</v>
      </c>
      <c r="S72" s="233">
        <v>2</v>
      </c>
      <c r="T72" s="192"/>
      <c r="U72" s="322"/>
      <c r="V72" s="234">
        <v>8200</v>
      </c>
      <c r="W72" s="235">
        <v>0.99550000000000005</v>
      </c>
      <c r="X72" s="236">
        <v>36.800000000000004</v>
      </c>
      <c r="Y72" s="237"/>
      <c r="Z72" s="448">
        <v>36.800000000000004</v>
      </c>
    </row>
    <row r="73" spans="2:26" s="32" customFormat="1" ht="18" customHeight="1">
      <c r="B73" s="409"/>
      <c r="C73" s="406"/>
      <c r="D73" s="170" t="s">
        <v>186</v>
      </c>
      <c r="E73" s="171" t="s">
        <v>49</v>
      </c>
      <c r="F73" s="172" t="s">
        <v>310</v>
      </c>
      <c r="G73" s="173" t="s">
        <v>316</v>
      </c>
      <c r="H73" s="296">
        <v>2</v>
      </c>
      <c r="I73" s="175">
        <v>2</v>
      </c>
      <c r="J73" s="175">
        <v>2</v>
      </c>
      <c r="K73" s="175">
        <v>2</v>
      </c>
      <c r="L73" s="163">
        <v>2</v>
      </c>
      <c r="M73" s="166"/>
      <c r="N73" s="202"/>
      <c r="O73" s="163">
        <v>2</v>
      </c>
      <c r="P73" s="175">
        <v>2</v>
      </c>
      <c r="Q73" s="175">
        <v>2</v>
      </c>
      <c r="R73" s="175">
        <v>2</v>
      </c>
      <c r="S73" s="163">
        <v>2</v>
      </c>
      <c r="T73" s="166"/>
      <c r="U73" s="323"/>
      <c r="V73" s="103">
        <v>8200</v>
      </c>
      <c r="W73" s="174">
        <v>0.99550000000000005</v>
      </c>
      <c r="X73" s="104">
        <v>36.800000000000004</v>
      </c>
      <c r="Y73" s="168"/>
      <c r="Z73" s="443">
        <v>36.800000000000004</v>
      </c>
    </row>
    <row r="74" spans="2:26" s="32" customFormat="1" ht="18" customHeight="1">
      <c r="B74" s="409"/>
      <c r="C74" s="406"/>
      <c r="D74" s="170" t="s">
        <v>187</v>
      </c>
      <c r="E74" s="171" t="s">
        <v>49</v>
      </c>
      <c r="F74" s="172" t="s">
        <v>311</v>
      </c>
      <c r="G74" s="173" t="s">
        <v>316</v>
      </c>
      <c r="H74" s="296">
        <v>2</v>
      </c>
      <c r="I74" s="175">
        <v>2</v>
      </c>
      <c r="J74" s="175">
        <v>2</v>
      </c>
      <c r="K74" s="175">
        <v>2</v>
      </c>
      <c r="L74" s="163">
        <v>2</v>
      </c>
      <c r="M74" s="166"/>
      <c r="N74" s="202"/>
      <c r="O74" s="163">
        <v>2</v>
      </c>
      <c r="P74" s="175">
        <v>2</v>
      </c>
      <c r="Q74" s="175">
        <v>2</v>
      </c>
      <c r="R74" s="175">
        <v>2</v>
      </c>
      <c r="S74" s="163">
        <v>2</v>
      </c>
      <c r="T74" s="166"/>
      <c r="U74" s="323"/>
      <c r="V74" s="103">
        <v>5000</v>
      </c>
      <c r="W74" s="174">
        <v>0.99550000000000005</v>
      </c>
      <c r="X74" s="104">
        <v>22.599999999999998</v>
      </c>
      <c r="Y74" s="168"/>
      <c r="Z74" s="443">
        <v>22.599999999999998</v>
      </c>
    </row>
    <row r="75" spans="2:26" s="32" customFormat="1" ht="18" customHeight="1">
      <c r="B75" s="410"/>
      <c r="C75" s="407"/>
      <c r="D75" s="177" t="s">
        <v>188</v>
      </c>
      <c r="E75" s="178" t="s">
        <v>312</v>
      </c>
      <c r="F75" s="227" t="s">
        <v>265</v>
      </c>
      <c r="G75" s="180" t="s">
        <v>316</v>
      </c>
      <c r="H75" s="297">
        <v>1</v>
      </c>
      <c r="I75" s="181">
        <v>1</v>
      </c>
      <c r="J75" s="181">
        <v>1</v>
      </c>
      <c r="K75" s="181">
        <v>1</v>
      </c>
      <c r="L75" s="211"/>
      <c r="M75" s="213"/>
      <c r="N75" s="183"/>
      <c r="O75" s="211">
        <v>1</v>
      </c>
      <c r="P75" s="181">
        <v>1</v>
      </c>
      <c r="Q75" s="181">
        <v>1</v>
      </c>
      <c r="R75" s="181">
        <v>1</v>
      </c>
      <c r="S75" s="211"/>
      <c r="T75" s="213"/>
      <c r="U75" s="321"/>
      <c r="V75" s="145">
        <v>3800</v>
      </c>
      <c r="W75" s="184">
        <v>0.99550000000000005</v>
      </c>
      <c r="X75" s="146">
        <v>17.12</v>
      </c>
      <c r="Y75" s="185"/>
      <c r="Z75" s="444">
        <v>17.12</v>
      </c>
    </row>
    <row r="76" spans="2:26" s="32" customFormat="1" ht="21.75" customHeight="1">
      <c r="B76" s="408" t="s">
        <v>295</v>
      </c>
      <c r="C76" s="405" t="s">
        <v>42</v>
      </c>
      <c r="D76" s="230" t="s">
        <v>66</v>
      </c>
      <c r="E76" s="231" t="s">
        <v>49</v>
      </c>
      <c r="F76" s="232" t="s">
        <v>69</v>
      </c>
      <c r="G76" s="260" t="s">
        <v>316</v>
      </c>
      <c r="H76" s="298">
        <v>4</v>
      </c>
      <c r="I76" s="190">
        <v>5</v>
      </c>
      <c r="J76" s="190">
        <v>4</v>
      </c>
      <c r="K76" s="190">
        <v>5</v>
      </c>
      <c r="L76" s="262">
        <v>4</v>
      </c>
      <c r="M76" s="261"/>
      <c r="N76" s="261"/>
      <c r="O76" s="190">
        <v>4</v>
      </c>
      <c r="P76" s="190">
        <v>5</v>
      </c>
      <c r="Q76" s="190">
        <v>4</v>
      </c>
      <c r="R76" s="190">
        <v>5</v>
      </c>
      <c r="S76" s="262">
        <v>4</v>
      </c>
      <c r="T76" s="261"/>
      <c r="U76" s="328"/>
      <c r="V76" s="234">
        <v>16940</v>
      </c>
      <c r="W76" s="235">
        <v>0.99550000000000005</v>
      </c>
      <c r="X76" s="236">
        <v>76.12</v>
      </c>
      <c r="Y76" s="237"/>
      <c r="Z76" s="448">
        <v>76.12</v>
      </c>
    </row>
    <row r="77" spans="2:26" s="32" customFormat="1" ht="21.75" customHeight="1">
      <c r="B77" s="410"/>
      <c r="C77" s="407"/>
      <c r="D77" s="177" t="s">
        <v>296</v>
      </c>
      <c r="E77" s="178" t="s">
        <v>5</v>
      </c>
      <c r="F77" s="179" t="s">
        <v>297</v>
      </c>
      <c r="G77" s="228" t="s">
        <v>298</v>
      </c>
      <c r="H77" s="297"/>
      <c r="I77" s="181">
        <v>1</v>
      </c>
      <c r="J77" s="181"/>
      <c r="K77" s="181"/>
      <c r="L77" s="263"/>
      <c r="M77" s="213"/>
      <c r="N77" s="213"/>
      <c r="O77" s="181"/>
      <c r="P77" s="181"/>
      <c r="Q77" s="181"/>
      <c r="R77" s="181"/>
      <c r="S77" s="263"/>
      <c r="T77" s="213"/>
      <c r="U77" s="325"/>
      <c r="V77" s="145">
        <v>79500</v>
      </c>
      <c r="W77" s="184">
        <v>0.99550000000000005</v>
      </c>
      <c r="X77" s="146">
        <v>357.75</v>
      </c>
      <c r="Y77" s="185"/>
      <c r="Z77" s="444">
        <v>357.75</v>
      </c>
    </row>
    <row r="78" spans="2:26" s="32" customFormat="1" ht="19.5" customHeight="1">
      <c r="B78" s="408" t="s">
        <v>299</v>
      </c>
      <c r="C78" s="405" t="s">
        <v>42</v>
      </c>
      <c r="D78" s="187" t="s">
        <v>66</v>
      </c>
      <c r="E78" s="188" t="s">
        <v>294</v>
      </c>
      <c r="F78" s="189" t="s">
        <v>293</v>
      </c>
      <c r="G78" s="260" t="s">
        <v>316</v>
      </c>
      <c r="H78" s="298">
        <v>4</v>
      </c>
      <c r="I78" s="190">
        <v>5</v>
      </c>
      <c r="J78" s="190">
        <v>4</v>
      </c>
      <c r="K78" s="190">
        <v>5</v>
      </c>
      <c r="L78" s="262">
        <v>4</v>
      </c>
      <c r="M78" s="261"/>
      <c r="N78" s="261"/>
      <c r="O78" s="190">
        <v>4</v>
      </c>
      <c r="P78" s="190">
        <v>5</v>
      </c>
      <c r="Q78" s="190">
        <v>4</v>
      </c>
      <c r="R78" s="190">
        <v>5</v>
      </c>
      <c r="S78" s="262">
        <v>4</v>
      </c>
      <c r="T78" s="261"/>
      <c r="U78" s="328"/>
      <c r="V78" s="193">
        <v>28600</v>
      </c>
      <c r="W78" s="194">
        <v>0.99550000000000005</v>
      </c>
      <c r="X78" s="195">
        <v>128.47999999999999</v>
      </c>
      <c r="Y78" s="264"/>
      <c r="Z78" s="445">
        <v>128.47999999999999</v>
      </c>
    </row>
    <row r="79" spans="2:26" s="32" customFormat="1" ht="19.5" customHeight="1">
      <c r="B79" s="409"/>
      <c r="C79" s="406"/>
      <c r="D79" s="265" t="s">
        <v>300</v>
      </c>
      <c r="E79" s="219" t="s">
        <v>49</v>
      </c>
      <c r="F79" s="266" t="s">
        <v>301</v>
      </c>
      <c r="G79" s="267" t="s">
        <v>298</v>
      </c>
      <c r="H79" s="304"/>
      <c r="I79" s="268">
        <v>1</v>
      </c>
      <c r="J79" s="268"/>
      <c r="K79" s="268"/>
      <c r="L79" s="268"/>
      <c r="M79" s="269"/>
      <c r="N79" s="270"/>
      <c r="O79" s="268"/>
      <c r="P79" s="268"/>
      <c r="Q79" s="268"/>
      <c r="R79" s="268"/>
      <c r="S79" s="268"/>
      <c r="T79" s="269"/>
      <c r="U79" s="329"/>
      <c r="V79" s="105">
        <v>75000</v>
      </c>
      <c r="W79" s="271">
        <v>0.99550000000000005</v>
      </c>
      <c r="X79" s="106">
        <v>337.5</v>
      </c>
      <c r="Y79" s="272"/>
      <c r="Z79" s="451">
        <v>337.5</v>
      </c>
    </row>
    <row r="80" spans="2:26" s="32" customFormat="1" ht="19.5" customHeight="1">
      <c r="B80" s="409"/>
      <c r="C80" s="406"/>
      <c r="D80" s="265" t="s">
        <v>302</v>
      </c>
      <c r="E80" s="219" t="s">
        <v>5</v>
      </c>
      <c r="F80" s="266" t="s">
        <v>303</v>
      </c>
      <c r="G80" s="267" t="s">
        <v>298</v>
      </c>
      <c r="H80" s="304"/>
      <c r="I80" s="268"/>
      <c r="J80" s="268"/>
      <c r="K80" s="268"/>
      <c r="L80" s="268"/>
      <c r="M80" s="269"/>
      <c r="N80" s="270"/>
      <c r="O80" s="268"/>
      <c r="P80" s="268">
        <v>1</v>
      </c>
      <c r="Q80" s="268"/>
      <c r="R80" s="268"/>
      <c r="S80" s="268"/>
      <c r="T80" s="269"/>
      <c r="U80" s="329"/>
      <c r="V80" s="105">
        <v>75000</v>
      </c>
      <c r="W80" s="271">
        <v>0.99550000000000005</v>
      </c>
      <c r="X80" s="106">
        <v>337.5</v>
      </c>
      <c r="Y80" s="272"/>
      <c r="Z80" s="451">
        <v>337.5</v>
      </c>
    </row>
    <row r="81" spans="2:26" s="32" customFormat="1" ht="19.5" customHeight="1">
      <c r="B81" s="410"/>
      <c r="C81" s="407"/>
      <c r="D81" s="294" t="s">
        <v>306</v>
      </c>
      <c r="E81" s="176" t="s">
        <v>49</v>
      </c>
      <c r="F81" s="210" t="s">
        <v>307</v>
      </c>
      <c r="G81" s="180" t="s">
        <v>316</v>
      </c>
      <c r="H81" s="300">
        <v>1</v>
      </c>
      <c r="I81" s="211">
        <v>1</v>
      </c>
      <c r="J81" s="211">
        <v>1</v>
      </c>
      <c r="K81" s="211">
        <v>1</v>
      </c>
      <c r="L81" s="211">
        <v>1</v>
      </c>
      <c r="M81" s="212"/>
      <c r="N81" s="213"/>
      <c r="O81" s="211">
        <v>1</v>
      </c>
      <c r="P81" s="211">
        <v>1</v>
      </c>
      <c r="Q81" s="211">
        <v>1</v>
      </c>
      <c r="R81" s="211">
        <v>1</v>
      </c>
      <c r="S81" s="211">
        <v>1</v>
      </c>
      <c r="T81" s="212"/>
      <c r="U81" s="325"/>
      <c r="V81" s="275">
        <v>6000</v>
      </c>
      <c r="W81" s="276">
        <v>0.99550000000000005</v>
      </c>
      <c r="X81" s="277">
        <v>27</v>
      </c>
      <c r="Y81" s="278"/>
      <c r="Z81" s="452">
        <v>27</v>
      </c>
    </row>
    <row r="82" spans="2:26" s="32" customFormat="1" ht="18" customHeight="1">
      <c r="B82" s="402" t="s">
        <v>304</v>
      </c>
      <c r="C82" s="405" t="s">
        <v>42</v>
      </c>
      <c r="D82" s="241" t="s">
        <v>62</v>
      </c>
      <c r="E82" s="186" t="s">
        <v>49</v>
      </c>
      <c r="F82" s="242" t="s">
        <v>63</v>
      </c>
      <c r="G82" s="281" t="s">
        <v>316</v>
      </c>
      <c r="H82" s="302">
        <v>3</v>
      </c>
      <c r="I82" s="233">
        <v>3</v>
      </c>
      <c r="J82" s="233">
        <v>3</v>
      </c>
      <c r="K82" s="233">
        <v>3</v>
      </c>
      <c r="L82" s="233">
        <v>3</v>
      </c>
      <c r="M82" s="191"/>
      <c r="N82" s="192"/>
      <c r="O82" s="233">
        <v>3</v>
      </c>
      <c r="P82" s="233">
        <v>3</v>
      </c>
      <c r="Q82" s="233">
        <v>3</v>
      </c>
      <c r="R82" s="233">
        <v>3</v>
      </c>
      <c r="S82" s="233">
        <v>3</v>
      </c>
      <c r="T82" s="191"/>
      <c r="U82" s="322"/>
      <c r="V82" s="234">
        <v>19500</v>
      </c>
      <c r="W82" s="307">
        <v>0.80600000000000005</v>
      </c>
      <c r="X82" s="236">
        <v>3783</v>
      </c>
      <c r="Y82" s="237"/>
      <c r="Z82" s="448">
        <v>3783</v>
      </c>
    </row>
    <row r="83" spans="2:26" s="32" customFormat="1" ht="18" customHeight="1">
      <c r="B83" s="403"/>
      <c r="C83" s="406"/>
      <c r="D83" s="224" t="s">
        <v>64</v>
      </c>
      <c r="E83" s="225" t="s">
        <v>49</v>
      </c>
      <c r="F83" s="240" t="s">
        <v>65</v>
      </c>
      <c r="G83" s="173" t="s">
        <v>316</v>
      </c>
      <c r="H83" s="296">
        <v>2</v>
      </c>
      <c r="I83" s="175">
        <v>2</v>
      </c>
      <c r="J83" s="175">
        <v>2</v>
      </c>
      <c r="K83" s="175">
        <v>2</v>
      </c>
      <c r="L83" s="175">
        <v>2</v>
      </c>
      <c r="M83" s="165"/>
      <c r="N83" s="166"/>
      <c r="O83" s="175">
        <v>2</v>
      </c>
      <c r="P83" s="175">
        <v>2</v>
      </c>
      <c r="Q83" s="175">
        <v>2</v>
      </c>
      <c r="R83" s="175">
        <v>2</v>
      </c>
      <c r="S83" s="175">
        <v>2</v>
      </c>
      <c r="T83" s="165"/>
      <c r="U83" s="320"/>
      <c r="V83" s="279">
        <v>8240</v>
      </c>
      <c r="W83" s="280">
        <v>0.80600000000000005</v>
      </c>
      <c r="X83" s="104">
        <v>1598.6000000000001</v>
      </c>
      <c r="Y83" s="168"/>
      <c r="Z83" s="443">
        <v>1598.6000000000001</v>
      </c>
    </row>
    <row r="84" spans="2:26" s="32" customFormat="1" ht="18" customHeight="1">
      <c r="B84" s="403"/>
      <c r="C84" s="406"/>
      <c r="D84" s="224" t="s">
        <v>66</v>
      </c>
      <c r="E84" s="225" t="s">
        <v>49</v>
      </c>
      <c r="F84" s="226" t="s">
        <v>55</v>
      </c>
      <c r="G84" s="173" t="s">
        <v>316</v>
      </c>
      <c r="H84" s="296">
        <v>2</v>
      </c>
      <c r="I84" s="175">
        <v>2</v>
      </c>
      <c r="J84" s="175">
        <v>2</v>
      </c>
      <c r="K84" s="175">
        <v>2</v>
      </c>
      <c r="L84" s="175">
        <v>2</v>
      </c>
      <c r="M84" s="165"/>
      <c r="N84" s="166"/>
      <c r="O84" s="175">
        <v>2</v>
      </c>
      <c r="P84" s="175">
        <v>2</v>
      </c>
      <c r="Q84" s="175">
        <v>2</v>
      </c>
      <c r="R84" s="175">
        <v>2</v>
      </c>
      <c r="S84" s="175">
        <v>2</v>
      </c>
      <c r="T84" s="165"/>
      <c r="U84" s="320"/>
      <c r="V84" s="279">
        <v>7880</v>
      </c>
      <c r="W84" s="280">
        <v>0.80600000000000005</v>
      </c>
      <c r="X84" s="104">
        <v>1528.8</v>
      </c>
      <c r="Y84" s="168"/>
      <c r="Z84" s="443">
        <v>1528.8</v>
      </c>
    </row>
    <row r="85" spans="2:26" s="32" customFormat="1" ht="18" customHeight="1">
      <c r="B85" s="403"/>
      <c r="C85" s="406"/>
      <c r="D85" s="224" t="s">
        <v>67</v>
      </c>
      <c r="E85" s="225" t="s">
        <v>9</v>
      </c>
      <c r="F85" s="240" t="s">
        <v>68</v>
      </c>
      <c r="G85" s="173" t="s">
        <v>316</v>
      </c>
      <c r="H85" s="296"/>
      <c r="I85" s="175"/>
      <c r="J85" s="175"/>
      <c r="K85" s="175"/>
      <c r="L85" s="175"/>
      <c r="M85" s="165">
        <v>2</v>
      </c>
      <c r="N85" s="166"/>
      <c r="O85" s="175"/>
      <c r="P85" s="175"/>
      <c r="Q85" s="175"/>
      <c r="R85" s="175"/>
      <c r="S85" s="175"/>
      <c r="T85" s="165">
        <v>2</v>
      </c>
      <c r="U85" s="320"/>
      <c r="V85" s="103">
        <v>2268</v>
      </c>
      <c r="W85" s="174">
        <v>0.80600000000000005</v>
      </c>
      <c r="X85" s="104">
        <v>440</v>
      </c>
      <c r="Y85" s="168"/>
      <c r="Z85" s="443">
        <v>440</v>
      </c>
    </row>
    <row r="86" spans="2:26" s="32" customFormat="1" ht="18" customHeight="1">
      <c r="B86" s="403"/>
      <c r="C86" s="406"/>
      <c r="D86" s="170" t="s">
        <v>66</v>
      </c>
      <c r="E86" s="225" t="s">
        <v>9</v>
      </c>
      <c r="F86" s="240" t="s">
        <v>55</v>
      </c>
      <c r="G86" s="173" t="s">
        <v>316</v>
      </c>
      <c r="H86" s="296"/>
      <c r="I86" s="175"/>
      <c r="J86" s="175"/>
      <c r="K86" s="175"/>
      <c r="L86" s="175"/>
      <c r="M86" s="165">
        <v>2</v>
      </c>
      <c r="N86" s="166"/>
      <c r="O86" s="175"/>
      <c r="P86" s="175"/>
      <c r="Q86" s="175"/>
      <c r="R86" s="175"/>
      <c r="S86" s="175"/>
      <c r="T86" s="165">
        <v>2</v>
      </c>
      <c r="U86" s="320"/>
      <c r="V86" s="103">
        <v>1576</v>
      </c>
      <c r="W86" s="174">
        <v>0.80600000000000005</v>
      </c>
      <c r="X86" s="104">
        <v>305.76</v>
      </c>
      <c r="Y86" s="168"/>
      <c r="Z86" s="443">
        <v>305.76</v>
      </c>
    </row>
    <row r="87" spans="2:26" s="32" customFormat="1" ht="18" customHeight="1">
      <c r="B87" s="404"/>
      <c r="C87" s="407"/>
      <c r="D87" s="177" t="s">
        <v>66</v>
      </c>
      <c r="E87" s="178" t="s">
        <v>10</v>
      </c>
      <c r="F87" s="179" t="s">
        <v>55</v>
      </c>
      <c r="G87" s="228" t="s">
        <v>316</v>
      </c>
      <c r="H87" s="297"/>
      <c r="I87" s="181"/>
      <c r="J87" s="181"/>
      <c r="K87" s="181"/>
      <c r="L87" s="181"/>
      <c r="M87" s="212"/>
      <c r="N87" s="213">
        <v>2</v>
      </c>
      <c r="O87" s="181"/>
      <c r="P87" s="181"/>
      <c r="Q87" s="181"/>
      <c r="R87" s="181"/>
      <c r="S87" s="181"/>
      <c r="T87" s="212"/>
      <c r="U87" s="325">
        <v>2</v>
      </c>
      <c r="V87" s="214">
        <v>1576</v>
      </c>
      <c r="W87" s="215">
        <v>0.80600000000000005</v>
      </c>
      <c r="X87" s="146">
        <v>305.76</v>
      </c>
      <c r="Y87" s="185"/>
      <c r="Z87" s="444">
        <v>305.76</v>
      </c>
    </row>
    <row r="88" spans="2:26" s="32" customFormat="1" ht="18" customHeight="1">
      <c r="B88" s="402" t="s">
        <v>305</v>
      </c>
      <c r="C88" s="405" t="s">
        <v>42</v>
      </c>
      <c r="D88" s="230" t="s">
        <v>70</v>
      </c>
      <c r="E88" s="231" t="s">
        <v>49</v>
      </c>
      <c r="F88" s="232" t="s">
        <v>63</v>
      </c>
      <c r="G88" s="281" t="s">
        <v>316</v>
      </c>
      <c r="H88" s="302">
        <v>3</v>
      </c>
      <c r="I88" s="233">
        <v>3</v>
      </c>
      <c r="J88" s="233">
        <v>3</v>
      </c>
      <c r="K88" s="233">
        <v>3</v>
      </c>
      <c r="L88" s="233">
        <v>3</v>
      </c>
      <c r="M88" s="191"/>
      <c r="N88" s="192"/>
      <c r="O88" s="233">
        <v>3</v>
      </c>
      <c r="P88" s="233">
        <v>3</v>
      </c>
      <c r="Q88" s="233">
        <v>3</v>
      </c>
      <c r="R88" s="233">
        <v>3</v>
      </c>
      <c r="S88" s="233">
        <v>3</v>
      </c>
      <c r="T88" s="191"/>
      <c r="U88" s="322"/>
      <c r="V88" s="234">
        <v>22800</v>
      </c>
      <c r="W88" s="235">
        <v>0.80200000000000005</v>
      </c>
      <c r="X88" s="236">
        <v>4514.3999999999996</v>
      </c>
      <c r="Y88" s="237"/>
      <c r="Z88" s="448">
        <v>4514.3999999999996</v>
      </c>
    </row>
    <row r="89" spans="2:26" s="32" customFormat="1" ht="18" customHeight="1">
      <c r="B89" s="403"/>
      <c r="C89" s="406"/>
      <c r="D89" s="197" t="s">
        <v>71</v>
      </c>
      <c r="E89" s="198" t="s">
        <v>49</v>
      </c>
      <c r="F89" s="199" t="s">
        <v>72</v>
      </c>
      <c r="G89" s="173" t="s">
        <v>316</v>
      </c>
      <c r="H89" s="296">
        <v>2</v>
      </c>
      <c r="I89" s="175">
        <v>2</v>
      </c>
      <c r="J89" s="175">
        <v>2</v>
      </c>
      <c r="K89" s="175">
        <v>2</v>
      </c>
      <c r="L89" s="175">
        <v>2</v>
      </c>
      <c r="M89" s="165"/>
      <c r="N89" s="166"/>
      <c r="O89" s="175">
        <v>2</v>
      </c>
      <c r="P89" s="175">
        <v>2</v>
      </c>
      <c r="Q89" s="175">
        <v>2</v>
      </c>
      <c r="R89" s="175">
        <v>2</v>
      </c>
      <c r="S89" s="175">
        <v>2</v>
      </c>
      <c r="T89" s="165"/>
      <c r="U89" s="320"/>
      <c r="V89" s="103">
        <v>10800</v>
      </c>
      <c r="W89" s="280">
        <v>0.80200000000000005</v>
      </c>
      <c r="X89" s="104">
        <v>2138.4</v>
      </c>
      <c r="Y89" s="168"/>
      <c r="Z89" s="443">
        <v>2138.4</v>
      </c>
    </row>
    <row r="90" spans="2:26" s="32" customFormat="1" ht="18" customHeight="1">
      <c r="B90" s="403"/>
      <c r="C90" s="406"/>
      <c r="D90" s="197" t="s">
        <v>70</v>
      </c>
      <c r="E90" s="198" t="s">
        <v>9</v>
      </c>
      <c r="F90" s="199" t="s">
        <v>56</v>
      </c>
      <c r="G90" s="173" t="s">
        <v>316</v>
      </c>
      <c r="H90" s="296"/>
      <c r="I90" s="175"/>
      <c r="J90" s="175"/>
      <c r="K90" s="175"/>
      <c r="L90" s="175"/>
      <c r="M90" s="165">
        <v>3</v>
      </c>
      <c r="N90" s="166"/>
      <c r="O90" s="175"/>
      <c r="P90" s="175"/>
      <c r="Q90" s="175"/>
      <c r="R90" s="175"/>
      <c r="S90" s="175"/>
      <c r="T90" s="165">
        <v>3</v>
      </c>
      <c r="U90" s="320"/>
      <c r="V90" s="103">
        <v>3480</v>
      </c>
      <c r="W90" s="280">
        <v>0.80200000000000005</v>
      </c>
      <c r="X90" s="104">
        <v>689.04</v>
      </c>
      <c r="Y90" s="168"/>
      <c r="Z90" s="443">
        <v>689.04</v>
      </c>
    </row>
    <row r="91" spans="2:26" s="32" customFormat="1" ht="18" customHeight="1">
      <c r="B91" s="404"/>
      <c r="C91" s="407"/>
      <c r="D91" s="177" t="s">
        <v>179</v>
      </c>
      <c r="E91" s="178" t="s">
        <v>9</v>
      </c>
      <c r="F91" s="179" t="s">
        <v>68</v>
      </c>
      <c r="G91" s="228" t="s">
        <v>316</v>
      </c>
      <c r="H91" s="297"/>
      <c r="I91" s="181"/>
      <c r="J91" s="181"/>
      <c r="K91" s="181"/>
      <c r="L91" s="181"/>
      <c r="M91" s="182">
        <v>2</v>
      </c>
      <c r="N91" s="183"/>
      <c r="O91" s="181"/>
      <c r="P91" s="181"/>
      <c r="Q91" s="181"/>
      <c r="R91" s="181"/>
      <c r="S91" s="181"/>
      <c r="T91" s="182">
        <v>2</v>
      </c>
      <c r="U91" s="321"/>
      <c r="V91" s="145">
        <v>2320</v>
      </c>
      <c r="W91" s="184">
        <v>0.80200000000000005</v>
      </c>
      <c r="X91" s="146">
        <v>459.36</v>
      </c>
      <c r="Y91" s="185"/>
      <c r="Z91" s="444">
        <v>459.36</v>
      </c>
    </row>
    <row r="92" spans="2:26" s="32" customFormat="1" ht="18" customHeight="1">
      <c r="B92" s="402" t="s">
        <v>73</v>
      </c>
      <c r="C92" s="405" t="s">
        <v>42</v>
      </c>
      <c r="D92" s="230" t="s">
        <v>74</v>
      </c>
      <c r="E92" s="231" t="s">
        <v>49</v>
      </c>
      <c r="F92" s="232" t="s">
        <v>56</v>
      </c>
      <c r="G92" s="281" t="s">
        <v>316</v>
      </c>
      <c r="H92" s="295">
        <v>2</v>
      </c>
      <c r="I92" s="163">
        <v>2</v>
      </c>
      <c r="J92" s="233">
        <v>2</v>
      </c>
      <c r="K92" s="233">
        <v>2</v>
      </c>
      <c r="L92" s="233">
        <v>2</v>
      </c>
      <c r="M92" s="192"/>
      <c r="N92" s="192"/>
      <c r="O92" s="233">
        <v>2</v>
      </c>
      <c r="P92" s="233">
        <v>2</v>
      </c>
      <c r="Q92" s="233">
        <v>2</v>
      </c>
      <c r="R92" s="233">
        <v>2</v>
      </c>
      <c r="S92" s="233">
        <v>2</v>
      </c>
      <c r="T92" s="192"/>
      <c r="U92" s="322"/>
      <c r="V92" s="234">
        <v>12000</v>
      </c>
      <c r="W92" s="235">
        <v>0.80200000000000005</v>
      </c>
      <c r="X92" s="236">
        <v>2376</v>
      </c>
      <c r="Y92" s="237"/>
      <c r="Z92" s="448">
        <v>2376</v>
      </c>
    </row>
    <row r="93" spans="2:26" s="32" customFormat="1" ht="18" customHeight="1">
      <c r="B93" s="403"/>
      <c r="C93" s="406"/>
      <c r="D93" s="197" t="s">
        <v>75</v>
      </c>
      <c r="E93" s="198" t="s">
        <v>49</v>
      </c>
      <c r="F93" s="199" t="s">
        <v>76</v>
      </c>
      <c r="G93" s="173" t="s">
        <v>316</v>
      </c>
      <c r="H93" s="296">
        <v>3</v>
      </c>
      <c r="I93" s="175">
        <v>3</v>
      </c>
      <c r="J93" s="175">
        <v>2</v>
      </c>
      <c r="K93" s="175">
        <v>2</v>
      </c>
      <c r="L93" s="175">
        <v>2</v>
      </c>
      <c r="M93" s="201"/>
      <c r="N93" s="202"/>
      <c r="O93" s="175">
        <v>3</v>
      </c>
      <c r="P93" s="175">
        <v>3</v>
      </c>
      <c r="Q93" s="175">
        <v>2</v>
      </c>
      <c r="R93" s="175">
        <v>2</v>
      </c>
      <c r="S93" s="175">
        <v>2</v>
      </c>
      <c r="T93" s="201"/>
      <c r="U93" s="323"/>
      <c r="V93" s="203">
        <v>14400</v>
      </c>
      <c r="W93" s="204">
        <v>0.80200000000000005</v>
      </c>
      <c r="X93" s="205">
        <v>2851.2</v>
      </c>
      <c r="Y93" s="209"/>
      <c r="Z93" s="446">
        <v>2851.2</v>
      </c>
    </row>
    <row r="94" spans="2:26" s="32" customFormat="1" ht="18" customHeight="1">
      <c r="B94" s="404"/>
      <c r="C94" s="407"/>
      <c r="D94" s="177" t="s">
        <v>57</v>
      </c>
      <c r="E94" s="178" t="s">
        <v>49</v>
      </c>
      <c r="F94" s="179" t="s">
        <v>77</v>
      </c>
      <c r="G94" s="228" t="s">
        <v>316</v>
      </c>
      <c r="H94" s="297">
        <v>2</v>
      </c>
      <c r="I94" s="181">
        <v>2</v>
      </c>
      <c r="J94" s="181">
        <v>2</v>
      </c>
      <c r="K94" s="181">
        <v>2</v>
      </c>
      <c r="L94" s="181">
        <v>2</v>
      </c>
      <c r="M94" s="182"/>
      <c r="N94" s="183"/>
      <c r="O94" s="181">
        <v>2</v>
      </c>
      <c r="P94" s="181">
        <v>2</v>
      </c>
      <c r="Q94" s="181">
        <v>2</v>
      </c>
      <c r="R94" s="181">
        <v>2</v>
      </c>
      <c r="S94" s="181">
        <v>2</v>
      </c>
      <c r="T94" s="182"/>
      <c r="U94" s="321"/>
      <c r="V94" s="275">
        <v>8400</v>
      </c>
      <c r="W94" s="276">
        <v>0.80200000000000005</v>
      </c>
      <c r="X94" s="277">
        <v>1663.1999999999998</v>
      </c>
      <c r="Y94" s="278"/>
      <c r="Z94" s="452">
        <v>1663.1999999999998</v>
      </c>
    </row>
    <row r="95" spans="2:26" s="32" customFormat="1" ht="18" customHeight="1">
      <c r="B95" s="402" t="s">
        <v>78</v>
      </c>
      <c r="C95" s="405" t="s">
        <v>42</v>
      </c>
      <c r="D95" s="170" t="s">
        <v>79</v>
      </c>
      <c r="E95" s="198" t="s">
        <v>49</v>
      </c>
      <c r="F95" s="199" t="s">
        <v>80</v>
      </c>
      <c r="G95" s="173" t="s">
        <v>316</v>
      </c>
      <c r="H95" s="296">
        <v>6</v>
      </c>
      <c r="I95" s="175">
        <v>6</v>
      </c>
      <c r="J95" s="175">
        <v>6</v>
      </c>
      <c r="K95" s="175">
        <v>6</v>
      </c>
      <c r="L95" s="175">
        <v>6</v>
      </c>
      <c r="M95" s="201"/>
      <c r="N95" s="202"/>
      <c r="O95" s="175">
        <v>6</v>
      </c>
      <c r="P95" s="175">
        <v>6</v>
      </c>
      <c r="Q95" s="175">
        <v>6</v>
      </c>
      <c r="R95" s="175">
        <v>6</v>
      </c>
      <c r="S95" s="175">
        <v>6</v>
      </c>
      <c r="T95" s="201"/>
      <c r="U95" s="323"/>
      <c r="V95" s="103">
        <v>32760</v>
      </c>
      <c r="W95" s="204">
        <v>0.89900000000000002</v>
      </c>
      <c r="X95" s="104">
        <v>3309</v>
      </c>
      <c r="Y95" s="168"/>
      <c r="Z95" s="443">
        <v>3309</v>
      </c>
    </row>
    <row r="96" spans="2:26" s="32" customFormat="1" ht="18" customHeight="1">
      <c r="B96" s="403"/>
      <c r="C96" s="406"/>
      <c r="D96" s="170" t="s">
        <v>180</v>
      </c>
      <c r="E96" s="198" t="s">
        <v>50</v>
      </c>
      <c r="F96" s="199" t="s">
        <v>68</v>
      </c>
      <c r="G96" s="173" t="s">
        <v>316</v>
      </c>
      <c r="H96" s="296"/>
      <c r="I96" s="175"/>
      <c r="J96" s="175"/>
      <c r="K96" s="175"/>
      <c r="L96" s="175"/>
      <c r="M96" s="201">
        <v>4</v>
      </c>
      <c r="N96" s="202">
        <v>4</v>
      </c>
      <c r="O96" s="175"/>
      <c r="P96" s="175"/>
      <c r="Q96" s="175"/>
      <c r="R96" s="175"/>
      <c r="S96" s="175"/>
      <c r="T96" s="201">
        <v>4</v>
      </c>
      <c r="U96" s="323">
        <v>4</v>
      </c>
      <c r="V96" s="103">
        <v>8640</v>
      </c>
      <c r="W96" s="204">
        <v>0.89900000000000002</v>
      </c>
      <c r="X96" s="104">
        <v>872.64</v>
      </c>
      <c r="Y96" s="168"/>
      <c r="Z96" s="443">
        <v>872.64</v>
      </c>
    </row>
    <row r="97" spans="1:26" s="32" customFormat="1" ht="18" customHeight="1">
      <c r="B97" s="404"/>
      <c r="C97" s="407"/>
      <c r="D97" s="177" t="s">
        <v>79</v>
      </c>
      <c r="E97" s="273" t="s">
        <v>50</v>
      </c>
      <c r="F97" s="274" t="s">
        <v>81</v>
      </c>
      <c r="G97" s="228" t="s">
        <v>316</v>
      </c>
      <c r="H97" s="297"/>
      <c r="I97" s="181"/>
      <c r="J97" s="181"/>
      <c r="K97" s="181"/>
      <c r="L97" s="181"/>
      <c r="M97" s="182">
        <v>5</v>
      </c>
      <c r="N97" s="183">
        <v>5</v>
      </c>
      <c r="O97" s="181"/>
      <c r="P97" s="181"/>
      <c r="Q97" s="181"/>
      <c r="R97" s="181"/>
      <c r="S97" s="181"/>
      <c r="T97" s="182">
        <v>5</v>
      </c>
      <c r="U97" s="321">
        <v>5</v>
      </c>
      <c r="V97" s="145">
        <v>10920</v>
      </c>
      <c r="W97" s="184">
        <v>0.89900000000000002</v>
      </c>
      <c r="X97" s="146">
        <v>1103</v>
      </c>
      <c r="Y97" s="185"/>
      <c r="Z97" s="444">
        <v>1103</v>
      </c>
    </row>
    <row r="98" spans="1:26" s="32" customFormat="1" ht="18" customHeight="1">
      <c r="B98" s="403" t="s">
        <v>82</v>
      </c>
      <c r="C98" s="406" t="s">
        <v>42</v>
      </c>
      <c r="D98" s="159" t="s">
        <v>181</v>
      </c>
      <c r="E98" s="160" t="s">
        <v>49</v>
      </c>
      <c r="F98" s="161" t="s">
        <v>63</v>
      </c>
      <c r="G98" s="173" t="s">
        <v>316</v>
      </c>
      <c r="H98" s="295">
        <v>2</v>
      </c>
      <c r="I98" s="163">
        <v>2</v>
      </c>
      <c r="J98" s="163">
        <v>2</v>
      </c>
      <c r="K98" s="163">
        <v>2</v>
      </c>
      <c r="L98" s="163">
        <v>2</v>
      </c>
      <c r="M98" s="165"/>
      <c r="N98" s="166"/>
      <c r="O98" s="163">
        <v>2</v>
      </c>
      <c r="P98" s="163">
        <v>2</v>
      </c>
      <c r="Q98" s="163">
        <v>2</v>
      </c>
      <c r="R98" s="163">
        <v>2</v>
      </c>
      <c r="S98" s="163">
        <v>2</v>
      </c>
      <c r="T98" s="165"/>
      <c r="U98" s="320"/>
      <c r="V98" s="143">
        <v>13000</v>
      </c>
      <c r="W98" s="167">
        <v>0.95</v>
      </c>
      <c r="X98" s="144">
        <v>650</v>
      </c>
      <c r="Y98" s="196"/>
      <c r="Z98" s="442">
        <v>650</v>
      </c>
    </row>
    <row r="99" spans="1:26" s="32" customFormat="1" ht="18" customHeight="1">
      <c r="B99" s="403"/>
      <c r="C99" s="406"/>
      <c r="D99" s="170" t="s">
        <v>83</v>
      </c>
      <c r="E99" s="171" t="s">
        <v>49</v>
      </c>
      <c r="F99" s="172" t="s">
        <v>84</v>
      </c>
      <c r="G99" s="173" t="s">
        <v>316</v>
      </c>
      <c r="H99" s="296">
        <v>2</v>
      </c>
      <c r="I99" s="252">
        <v>2</v>
      </c>
      <c r="J99" s="252">
        <v>2</v>
      </c>
      <c r="K99" s="252">
        <v>1</v>
      </c>
      <c r="L99" s="175">
        <v>2</v>
      </c>
      <c r="M99" s="201"/>
      <c r="N99" s="202"/>
      <c r="O99" s="175">
        <v>2</v>
      </c>
      <c r="P99" s="252">
        <v>2</v>
      </c>
      <c r="Q99" s="252">
        <v>2</v>
      </c>
      <c r="R99" s="252">
        <v>1</v>
      </c>
      <c r="S99" s="175">
        <v>2</v>
      </c>
      <c r="T99" s="201"/>
      <c r="U99" s="323"/>
      <c r="V99" s="103">
        <v>9828</v>
      </c>
      <c r="W99" s="174">
        <v>0.95</v>
      </c>
      <c r="X99" s="104">
        <v>491.40000000000003</v>
      </c>
      <c r="Y99" s="168"/>
      <c r="Z99" s="443">
        <v>491.40000000000003</v>
      </c>
    </row>
    <row r="100" spans="1:26" s="32" customFormat="1" ht="18" customHeight="1">
      <c r="B100" s="403"/>
      <c r="C100" s="406"/>
      <c r="D100" s="170" t="s">
        <v>85</v>
      </c>
      <c r="E100" s="171" t="s">
        <v>49</v>
      </c>
      <c r="F100" s="172" t="s">
        <v>86</v>
      </c>
      <c r="G100" s="173" t="s">
        <v>316</v>
      </c>
      <c r="H100" s="296">
        <v>2</v>
      </c>
      <c r="I100" s="175">
        <v>2</v>
      </c>
      <c r="J100" s="175">
        <v>2</v>
      </c>
      <c r="K100" s="175">
        <v>2</v>
      </c>
      <c r="L100" s="175">
        <v>2</v>
      </c>
      <c r="M100" s="201"/>
      <c r="N100" s="202"/>
      <c r="O100" s="175">
        <v>2</v>
      </c>
      <c r="P100" s="175">
        <v>2</v>
      </c>
      <c r="Q100" s="175">
        <v>2</v>
      </c>
      <c r="R100" s="175">
        <v>2</v>
      </c>
      <c r="S100" s="175">
        <v>2</v>
      </c>
      <c r="T100" s="201"/>
      <c r="U100" s="323"/>
      <c r="V100" s="103">
        <v>10140</v>
      </c>
      <c r="W100" s="174">
        <v>0.95</v>
      </c>
      <c r="X100" s="104">
        <v>507</v>
      </c>
      <c r="Y100" s="168"/>
      <c r="Z100" s="443">
        <v>507</v>
      </c>
    </row>
    <row r="101" spans="1:26" s="32" customFormat="1" ht="18" customHeight="1">
      <c r="B101" s="403"/>
      <c r="C101" s="406"/>
      <c r="D101" s="170" t="s">
        <v>71</v>
      </c>
      <c r="E101" s="171" t="s">
        <v>49</v>
      </c>
      <c r="F101" s="172" t="s">
        <v>87</v>
      </c>
      <c r="G101" s="173" t="s">
        <v>316</v>
      </c>
      <c r="H101" s="296">
        <v>2</v>
      </c>
      <c r="I101" s="175">
        <v>2</v>
      </c>
      <c r="J101" s="175">
        <v>2</v>
      </c>
      <c r="K101" s="175">
        <v>2</v>
      </c>
      <c r="L101" s="175">
        <v>2</v>
      </c>
      <c r="M101" s="201"/>
      <c r="N101" s="202"/>
      <c r="O101" s="175">
        <v>2</v>
      </c>
      <c r="P101" s="175">
        <v>2</v>
      </c>
      <c r="Q101" s="175">
        <v>2</v>
      </c>
      <c r="R101" s="175">
        <v>2</v>
      </c>
      <c r="S101" s="175">
        <v>2</v>
      </c>
      <c r="T101" s="201"/>
      <c r="U101" s="323"/>
      <c r="V101" s="103">
        <v>9100</v>
      </c>
      <c r="W101" s="174">
        <v>0.95</v>
      </c>
      <c r="X101" s="104">
        <v>455</v>
      </c>
      <c r="Y101" s="168"/>
      <c r="Z101" s="443">
        <v>455</v>
      </c>
    </row>
    <row r="102" spans="1:26" s="32" customFormat="1" ht="18" customHeight="1" thickBot="1">
      <c r="B102" s="453"/>
      <c r="C102" s="454"/>
      <c r="D102" s="455" t="s">
        <v>71</v>
      </c>
      <c r="E102" s="456" t="s">
        <v>50</v>
      </c>
      <c r="F102" s="282" t="s">
        <v>55</v>
      </c>
      <c r="G102" s="283" t="s">
        <v>316</v>
      </c>
      <c r="H102" s="305"/>
      <c r="I102" s="284"/>
      <c r="J102" s="284"/>
      <c r="K102" s="284"/>
      <c r="L102" s="284"/>
      <c r="M102" s="285">
        <v>3</v>
      </c>
      <c r="N102" s="286">
        <v>3</v>
      </c>
      <c r="O102" s="284"/>
      <c r="P102" s="284"/>
      <c r="Q102" s="284"/>
      <c r="R102" s="284"/>
      <c r="S102" s="284"/>
      <c r="T102" s="285">
        <v>3</v>
      </c>
      <c r="U102" s="330">
        <v>3</v>
      </c>
      <c r="V102" s="457">
        <v>5460</v>
      </c>
      <c r="W102" s="458">
        <v>0.95</v>
      </c>
      <c r="X102" s="459">
        <v>273</v>
      </c>
      <c r="Y102" s="460"/>
      <c r="Z102" s="461">
        <v>273</v>
      </c>
    </row>
    <row r="103" spans="1:26" s="32" customFormat="1" ht="15.75" thickBot="1">
      <c r="B103" s="287"/>
      <c r="C103" s="62"/>
      <c r="D103" s="43"/>
      <c r="E103" s="43"/>
      <c r="F103" s="83"/>
      <c r="G103" s="83"/>
      <c r="H103" s="288"/>
      <c r="I103" s="83"/>
      <c r="J103" s="83"/>
      <c r="K103" s="83"/>
      <c r="L103" s="83"/>
      <c r="M103" s="83"/>
      <c r="N103" s="83"/>
      <c r="O103" s="288"/>
      <c r="P103" s="83"/>
      <c r="Q103" s="83"/>
      <c r="R103" s="83"/>
      <c r="S103" s="83"/>
      <c r="T103" s="83"/>
      <c r="U103" s="83"/>
      <c r="V103" s="289"/>
      <c r="X103" s="84"/>
      <c r="Y103" s="84"/>
      <c r="Z103" s="84"/>
    </row>
    <row r="104" spans="1:26" ht="15.75">
      <c r="V104" s="86" t="s">
        <v>11</v>
      </c>
      <c r="W104" s="87"/>
      <c r="X104" s="87"/>
      <c r="Y104" s="87"/>
      <c r="Z104" s="88">
        <v>97156.849999999977</v>
      </c>
    </row>
    <row r="105" spans="1:26" ht="15.75">
      <c r="V105" s="93" t="s">
        <v>14</v>
      </c>
      <c r="W105" s="94">
        <v>0.21</v>
      </c>
      <c r="X105" s="94"/>
      <c r="Y105" s="94"/>
      <c r="Z105" s="95">
        <v>20402.938499999993</v>
      </c>
    </row>
    <row r="106" spans="1:26" ht="16.5" thickBot="1">
      <c r="V106" s="96" t="s">
        <v>52</v>
      </c>
      <c r="W106" s="97"/>
      <c r="X106" s="97"/>
      <c r="Y106" s="97"/>
      <c r="Z106" s="98">
        <v>117559.78849999997</v>
      </c>
    </row>
    <row r="108" spans="1:26">
      <c r="Z108" s="107"/>
    </row>
    <row r="111" spans="1:26" s="158" customFormat="1">
      <c r="A111" s="43"/>
      <c r="B111" s="62"/>
      <c r="C111" s="62"/>
      <c r="D111" s="43"/>
      <c r="E111" s="43"/>
      <c r="F111" s="43"/>
      <c r="G111" s="43"/>
      <c r="H111" s="43"/>
      <c r="I111" s="43"/>
      <c r="J111" s="43"/>
      <c r="K111" s="43"/>
      <c r="L111" s="43"/>
      <c r="M111" s="43"/>
      <c r="N111" s="43"/>
      <c r="O111" s="43"/>
      <c r="P111" s="43"/>
      <c r="Q111" s="43"/>
      <c r="R111" s="43"/>
      <c r="S111" s="43"/>
      <c r="T111" s="43"/>
      <c r="U111" s="43"/>
      <c r="V111" s="43"/>
      <c r="W111" s="43"/>
      <c r="X111" s="43"/>
      <c r="Y111" s="43"/>
      <c r="Z111" s="43"/>
    </row>
    <row r="112" spans="1:26" s="158" customFormat="1">
      <c r="A112" s="43"/>
      <c r="B112" s="62"/>
      <c r="C112" s="62"/>
      <c r="D112" s="43"/>
      <c r="E112" s="43"/>
      <c r="F112" s="43"/>
      <c r="G112" s="43"/>
      <c r="H112" s="43"/>
      <c r="I112" s="43"/>
      <c r="J112" s="43"/>
      <c r="K112" s="43"/>
      <c r="L112" s="43"/>
      <c r="M112" s="43"/>
      <c r="N112" s="43"/>
      <c r="O112" s="43"/>
      <c r="P112" s="43"/>
      <c r="Q112" s="43"/>
      <c r="R112" s="43"/>
      <c r="S112" s="43"/>
      <c r="T112" s="43"/>
      <c r="U112" s="43"/>
      <c r="V112" s="43"/>
      <c r="W112" s="43"/>
      <c r="X112" s="43"/>
      <c r="Y112" s="43"/>
      <c r="Z112" s="43"/>
    </row>
    <row r="113" spans="1:26" s="158" customFormat="1">
      <c r="A113" s="43"/>
      <c r="B113" s="62"/>
      <c r="C113" s="62"/>
      <c r="D113" s="43"/>
      <c r="E113" s="43"/>
      <c r="F113" s="43"/>
      <c r="G113" s="43"/>
      <c r="H113" s="43"/>
      <c r="I113" s="43"/>
      <c r="J113" s="43"/>
      <c r="K113" s="43"/>
      <c r="L113" s="43"/>
      <c r="M113" s="43"/>
      <c r="N113" s="43"/>
      <c r="O113" s="43"/>
      <c r="P113" s="43"/>
      <c r="Q113" s="43"/>
      <c r="R113" s="43"/>
      <c r="S113" s="43"/>
      <c r="T113" s="43"/>
      <c r="U113" s="43"/>
      <c r="V113" s="43"/>
      <c r="W113" s="43"/>
      <c r="X113" s="43"/>
      <c r="Y113" s="43"/>
      <c r="Z113" s="43"/>
    </row>
    <row r="114" spans="1:26" s="158" customFormat="1">
      <c r="A114" s="43"/>
      <c r="B114" s="62"/>
      <c r="C114" s="62"/>
      <c r="D114" s="43"/>
      <c r="E114" s="43"/>
      <c r="F114" s="43"/>
      <c r="G114" s="43"/>
      <c r="H114" s="43"/>
      <c r="I114" s="43"/>
      <c r="J114" s="43"/>
      <c r="K114" s="43"/>
      <c r="L114" s="43"/>
      <c r="M114" s="43"/>
      <c r="N114" s="43"/>
      <c r="O114" s="43"/>
      <c r="P114" s="43"/>
      <c r="Q114" s="43"/>
      <c r="R114" s="43"/>
      <c r="S114" s="43"/>
      <c r="T114" s="43"/>
      <c r="U114" s="43"/>
      <c r="V114" s="43"/>
      <c r="W114" s="43"/>
      <c r="X114" s="43"/>
      <c r="Y114" s="43"/>
      <c r="Z114" s="43"/>
    </row>
    <row r="115" spans="1:26" s="158" customFormat="1">
      <c r="A115" s="43"/>
      <c r="B115" s="62"/>
      <c r="C115" s="62"/>
      <c r="D115" s="43"/>
      <c r="E115" s="43"/>
      <c r="F115" s="43"/>
      <c r="G115" s="43"/>
      <c r="H115" s="43"/>
      <c r="I115" s="43"/>
      <c r="J115" s="43"/>
      <c r="K115" s="43"/>
      <c r="L115" s="43"/>
      <c r="M115" s="43"/>
      <c r="N115" s="43"/>
      <c r="O115" s="43"/>
      <c r="P115" s="43"/>
      <c r="Q115" s="43"/>
      <c r="R115" s="43"/>
      <c r="S115" s="43"/>
      <c r="T115" s="43"/>
      <c r="U115" s="43"/>
      <c r="V115" s="43"/>
      <c r="W115" s="43"/>
      <c r="X115" s="43"/>
      <c r="Y115" s="43"/>
      <c r="Z115" s="43"/>
    </row>
    <row r="116" spans="1:26" s="158" customFormat="1">
      <c r="A116" s="43"/>
      <c r="B116" s="62"/>
      <c r="C116" s="62"/>
      <c r="D116" s="43"/>
      <c r="E116" s="43"/>
      <c r="F116" s="43"/>
      <c r="G116" s="43"/>
      <c r="H116" s="43"/>
      <c r="I116" s="43"/>
      <c r="J116" s="43"/>
      <c r="K116" s="43"/>
      <c r="L116" s="43"/>
      <c r="M116" s="43"/>
      <c r="N116" s="43"/>
      <c r="O116" s="43"/>
      <c r="P116" s="43"/>
      <c r="Q116" s="43"/>
      <c r="R116" s="43"/>
      <c r="S116" s="43"/>
      <c r="T116" s="43"/>
      <c r="U116" s="43"/>
      <c r="V116" s="43"/>
      <c r="W116" s="43"/>
      <c r="X116" s="43"/>
      <c r="Y116" s="43"/>
      <c r="Z116" s="43"/>
    </row>
    <row r="117" spans="1:26" s="158" customFormat="1">
      <c r="A117" s="43"/>
      <c r="B117" s="62"/>
      <c r="C117" s="62"/>
      <c r="D117" s="43"/>
      <c r="E117" s="43"/>
      <c r="F117" s="43"/>
      <c r="G117" s="43"/>
      <c r="H117" s="43"/>
      <c r="I117" s="43"/>
      <c r="J117" s="43"/>
      <c r="K117" s="43"/>
      <c r="L117" s="43"/>
      <c r="M117" s="43"/>
      <c r="N117" s="43"/>
      <c r="O117" s="43"/>
      <c r="P117" s="43"/>
      <c r="Q117" s="43"/>
      <c r="R117" s="43"/>
      <c r="S117" s="43"/>
      <c r="T117" s="43"/>
      <c r="U117" s="43"/>
      <c r="V117" s="43"/>
      <c r="W117" s="43"/>
      <c r="X117" s="43"/>
      <c r="Y117" s="43"/>
      <c r="Z117" s="43"/>
    </row>
    <row r="118" spans="1:26" s="158" customFormat="1">
      <c r="A118" s="43"/>
      <c r="B118" s="62"/>
      <c r="C118" s="62"/>
      <c r="D118" s="43"/>
      <c r="E118" s="43"/>
      <c r="F118" s="43"/>
      <c r="G118" s="43"/>
      <c r="H118" s="43"/>
      <c r="I118" s="43"/>
      <c r="J118" s="43"/>
      <c r="K118" s="43"/>
      <c r="L118" s="43"/>
      <c r="M118" s="43"/>
      <c r="N118" s="43"/>
      <c r="O118" s="43"/>
      <c r="P118" s="43"/>
      <c r="Q118" s="43"/>
      <c r="R118" s="43"/>
      <c r="S118" s="43"/>
      <c r="T118" s="43"/>
      <c r="U118" s="43"/>
      <c r="V118" s="43"/>
      <c r="W118" s="43"/>
      <c r="X118" s="43"/>
      <c r="Y118" s="43"/>
      <c r="Z118" s="43"/>
    </row>
    <row r="119" spans="1:26" s="158" customFormat="1">
      <c r="A119" s="43"/>
      <c r="B119" s="62"/>
      <c r="C119" s="62"/>
      <c r="D119" s="43"/>
      <c r="E119" s="43"/>
      <c r="F119" s="43"/>
      <c r="G119" s="43"/>
      <c r="H119" s="43"/>
      <c r="I119" s="43"/>
      <c r="J119" s="43"/>
      <c r="K119" s="43"/>
      <c r="L119" s="43"/>
      <c r="M119" s="43"/>
      <c r="N119" s="43"/>
      <c r="O119" s="43"/>
      <c r="P119" s="43"/>
      <c r="Q119" s="43"/>
      <c r="R119" s="43"/>
      <c r="S119" s="43"/>
      <c r="T119" s="43"/>
      <c r="U119" s="43"/>
      <c r="V119" s="43"/>
      <c r="W119" s="43"/>
      <c r="X119" s="43"/>
      <c r="Y119" s="43"/>
      <c r="Z119" s="43"/>
    </row>
  </sheetData>
  <mergeCells count="45">
    <mergeCell ref="G8:G10"/>
    <mergeCell ref="B8:B10"/>
    <mergeCell ref="C8:C10"/>
    <mergeCell ref="D8:D10"/>
    <mergeCell ref="E8:E10"/>
    <mergeCell ref="F8:F10"/>
    <mergeCell ref="H8:M8"/>
    <mergeCell ref="N8:U8"/>
    <mergeCell ref="V8:V10"/>
    <mergeCell ref="W8:W10"/>
    <mergeCell ref="X8:X10"/>
    <mergeCell ref="Y8:Y10"/>
    <mergeCell ref="Z8:Z10"/>
    <mergeCell ref="B11:B15"/>
    <mergeCell ref="C11:C15"/>
    <mergeCell ref="B16:B20"/>
    <mergeCell ref="C16:C20"/>
    <mergeCell ref="B42:B48"/>
    <mergeCell ref="C42:C48"/>
    <mergeCell ref="B21:B31"/>
    <mergeCell ref="C21:C31"/>
    <mergeCell ref="B32:B41"/>
    <mergeCell ref="C32:C41"/>
    <mergeCell ref="B61:B71"/>
    <mergeCell ref="C61:C71"/>
    <mergeCell ref="B49:B55"/>
    <mergeCell ref="C49:C55"/>
    <mergeCell ref="B56:B60"/>
    <mergeCell ref="C56:C60"/>
    <mergeCell ref="B72:B75"/>
    <mergeCell ref="C72:C75"/>
    <mergeCell ref="B76:B77"/>
    <mergeCell ref="C76:C77"/>
    <mergeCell ref="B78:B81"/>
    <mergeCell ref="C78:C81"/>
    <mergeCell ref="B82:B87"/>
    <mergeCell ref="C82:C87"/>
    <mergeCell ref="B98:B102"/>
    <mergeCell ref="C98:C102"/>
    <mergeCell ref="B95:B97"/>
    <mergeCell ref="C95:C97"/>
    <mergeCell ref="B88:B91"/>
    <mergeCell ref="C88:C91"/>
    <mergeCell ref="B92:B94"/>
    <mergeCell ref="C92:C94"/>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K34"/>
  <sheetViews>
    <sheetView showGridLines="0" showZeros="0" zoomScale="70" zoomScaleNormal="70" workbookViewId="0">
      <selection activeCell="B7" sqref="B7"/>
    </sheetView>
  </sheetViews>
  <sheetFormatPr baseColWidth="10" defaultColWidth="11.42578125" defaultRowHeight="15"/>
  <cols>
    <col min="1" max="1" width="4.7109375" style="43" customWidth="1"/>
    <col min="2" max="2" width="25.140625" style="61" customWidth="1"/>
    <col min="3" max="3" width="25.5703125" style="62" customWidth="1"/>
    <col min="4" max="4" width="22.7109375" style="62" customWidth="1"/>
    <col min="5" max="5" width="27.42578125" style="63" customWidth="1"/>
    <col min="6" max="6" width="17.42578125" style="62" customWidth="1"/>
    <col min="7" max="8" width="17" style="43" customWidth="1"/>
    <col min="9" max="9" width="24" style="43" customWidth="1"/>
    <col min="10" max="10" width="16" style="43" customWidth="1"/>
    <col min="11" max="11" width="18.7109375" style="43" customWidth="1"/>
    <col min="12" max="16384" width="11.42578125" style="43"/>
  </cols>
  <sheetData>
    <row r="1" spans="2:11" ht="15.75" thickBot="1"/>
    <row r="2" spans="2:11" ht="18.75">
      <c r="B2" s="64" t="s">
        <v>326</v>
      </c>
      <c r="C2" s="65"/>
      <c r="D2" s="66"/>
      <c r="E2" s="134"/>
      <c r="J2" s="67"/>
      <c r="K2" s="68"/>
    </row>
    <row r="3" spans="2:11" ht="18.75">
      <c r="B3" s="69" t="s">
        <v>327</v>
      </c>
      <c r="C3" s="136"/>
      <c r="D3" s="70"/>
      <c r="E3" s="134"/>
      <c r="J3" s="67"/>
      <c r="K3" s="68"/>
    </row>
    <row r="4" spans="2:11" ht="18.75">
      <c r="B4" s="69" t="s">
        <v>37</v>
      </c>
      <c r="C4" s="136"/>
      <c r="D4" s="70"/>
      <c r="E4" s="134"/>
      <c r="I4" s="71"/>
      <c r="J4" s="71"/>
      <c r="K4" s="71"/>
    </row>
    <row r="5" spans="2:11" ht="18.75">
      <c r="B5" s="69" t="s">
        <v>339</v>
      </c>
      <c r="C5" s="136"/>
      <c r="D5" s="70"/>
      <c r="E5" s="134"/>
      <c r="I5" s="71"/>
      <c r="J5" s="71"/>
      <c r="K5" s="71"/>
    </row>
    <row r="6" spans="2:11" ht="19.5" thickBot="1">
      <c r="B6" s="74" t="s">
        <v>24</v>
      </c>
      <c r="C6" s="137"/>
      <c r="D6" s="138"/>
      <c r="E6" s="135"/>
      <c r="J6" s="72"/>
      <c r="K6" s="73"/>
    </row>
    <row r="7" spans="2:11" ht="15.75" thickBot="1"/>
    <row r="8" spans="2:11" ht="15" customHeight="1" thickBot="1">
      <c r="B8" s="373" t="s">
        <v>25</v>
      </c>
      <c r="C8" s="382" t="s">
        <v>23</v>
      </c>
      <c r="D8" s="382" t="s">
        <v>27</v>
      </c>
      <c r="E8" s="385" t="s">
        <v>0</v>
      </c>
      <c r="F8" s="385" t="s">
        <v>26</v>
      </c>
      <c r="G8" s="349" t="s">
        <v>320</v>
      </c>
      <c r="H8" s="348" t="s">
        <v>328</v>
      </c>
      <c r="I8" s="385" t="s">
        <v>1</v>
      </c>
      <c r="J8" s="385" t="s">
        <v>2</v>
      </c>
      <c r="K8" s="375" t="s">
        <v>3</v>
      </c>
    </row>
    <row r="9" spans="2:11" ht="15" customHeight="1">
      <c r="B9" s="374"/>
      <c r="C9" s="383"/>
      <c r="D9" s="383"/>
      <c r="E9" s="386"/>
      <c r="F9" s="386"/>
      <c r="G9" s="131">
        <v>25</v>
      </c>
      <c r="H9" s="75">
        <v>2</v>
      </c>
      <c r="I9" s="386"/>
      <c r="J9" s="386"/>
      <c r="K9" s="376"/>
    </row>
    <row r="10" spans="2:11" ht="15.75" customHeight="1" thickBot="1">
      <c r="B10" s="399"/>
      <c r="C10" s="400"/>
      <c r="D10" s="400"/>
      <c r="E10" s="394"/>
      <c r="F10" s="394"/>
      <c r="G10" s="132">
        <v>1</v>
      </c>
      <c r="H10" s="77">
        <v>8</v>
      </c>
      <c r="I10" s="394"/>
      <c r="J10" s="394"/>
      <c r="K10" s="395"/>
    </row>
    <row r="11" spans="2:11" s="32" customFormat="1">
      <c r="B11" s="354" t="s">
        <v>329</v>
      </c>
      <c r="C11" s="355" t="s">
        <v>330</v>
      </c>
      <c r="D11" s="356" t="s">
        <v>42</v>
      </c>
      <c r="E11" s="355" t="s">
        <v>321</v>
      </c>
      <c r="F11" s="121">
        <v>1</v>
      </c>
      <c r="G11" s="462">
        <v>1</v>
      </c>
      <c r="H11" s="463"/>
      <c r="I11" s="79">
        <v>100000</v>
      </c>
      <c r="J11" s="357">
        <v>0.67</v>
      </c>
      <c r="K11" s="122">
        <v>33000</v>
      </c>
    </row>
    <row r="12" spans="2:11" s="32" customFormat="1" ht="15.75" thickBot="1">
      <c r="B12" s="292" t="s">
        <v>331</v>
      </c>
      <c r="C12" s="293" t="s">
        <v>332</v>
      </c>
      <c r="D12" s="39" t="s">
        <v>42</v>
      </c>
      <c r="E12" s="293" t="s">
        <v>333</v>
      </c>
      <c r="F12" s="39">
        <v>36</v>
      </c>
      <c r="G12" s="464">
        <v>1</v>
      </c>
      <c r="H12" s="465"/>
      <c r="I12" s="80">
        <v>57960</v>
      </c>
      <c r="J12" s="358">
        <v>0.67</v>
      </c>
      <c r="K12" s="81">
        <v>19126.8</v>
      </c>
    </row>
    <row r="13" spans="2:11" s="32" customFormat="1" ht="20.25" customHeight="1" thickBot="1">
      <c r="B13"/>
      <c r="C13"/>
      <c r="D13"/>
      <c r="E13"/>
      <c r="F13" s="157"/>
      <c r="G13" s="83"/>
      <c r="H13" s="83"/>
      <c r="I13" s="85"/>
      <c r="J13" s="85"/>
      <c r="K13" s="85"/>
    </row>
    <row r="14" spans="2:11" ht="20.25" customHeight="1">
      <c r="B14"/>
      <c r="C14"/>
      <c r="D14"/>
      <c r="E14"/>
      <c r="F14" s="82"/>
      <c r="I14" s="86" t="s">
        <v>11</v>
      </c>
      <c r="J14" s="87"/>
      <c r="K14" s="88">
        <v>52126.8</v>
      </c>
    </row>
    <row r="15" spans="2:11" ht="20.25" customHeight="1">
      <c r="B15"/>
      <c r="C15"/>
      <c r="D15"/>
      <c r="E15"/>
      <c r="F15" s="82"/>
      <c r="I15" s="90" t="s">
        <v>12</v>
      </c>
      <c r="J15" s="91"/>
      <c r="K15" s="92">
        <v>40</v>
      </c>
    </row>
    <row r="16" spans="2:11" ht="20.25" customHeight="1">
      <c r="B16"/>
      <c r="C16"/>
      <c r="D16"/>
      <c r="E16"/>
      <c r="F16" s="82"/>
      <c r="I16" s="90" t="s">
        <v>13</v>
      </c>
      <c r="J16" s="91"/>
      <c r="K16" s="92">
        <v>52166.8</v>
      </c>
    </row>
    <row r="17" spans="2:11" ht="20.25" customHeight="1">
      <c r="B17"/>
      <c r="C17"/>
      <c r="D17"/>
      <c r="E17"/>
      <c r="F17" s="83"/>
      <c r="I17" s="93" t="s">
        <v>14</v>
      </c>
      <c r="J17" s="94">
        <v>0.21</v>
      </c>
      <c r="K17" s="95">
        <v>10955.028</v>
      </c>
    </row>
    <row r="18" spans="2:11" ht="20.25" customHeight="1" thickBot="1">
      <c r="B18"/>
      <c r="C18"/>
      <c r="D18"/>
      <c r="E18"/>
      <c r="F18" s="83"/>
      <c r="I18" s="96" t="s">
        <v>313</v>
      </c>
      <c r="J18" s="97"/>
      <c r="K18" s="98">
        <v>63121.828000000001</v>
      </c>
    </row>
    <row r="19" spans="2:11" ht="20.25" customHeight="1">
      <c r="B19"/>
      <c r="C19"/>
      <c r="D19"/>
      <c r="E19"/>
      <c r="F19" s="83"/>
    </row>
    <row r="20" spans="2:11" ht="20.25" customHeight="1">
      <c r="B20"/>
      <c r="C20"/>
      <c r="D20"/>
      <c r="E20"/>
      <c r="F20" s="83"/>
    </row>
    <row r="21" spans="2:11" ht="20.25" customHeight="1">
      <c r="B21"/>
      <c r="C21"/>
      <c r="D21"/>
      <c r="E21"/>
      <c r="F21" s="83"/>
    </row>
    <row r="22" spans="2:11" ht="20.25" customHeight="1">
      <c r="B22"/>
      <c r="C22"/>
      <c r="D22"/>
      <c r="E22"/>
      <c r="F22" s="83"/>
    </row>
    <row r="23" spans="2:11" ht="20.25" customHeight="1">
      <c r="B23"/>
      <c r="C23"/>
      <c r="D23"/>
      <c r="E23"/>
      <c r="F23" s="83"/>
    </row>
    <row r="24" spans="2:11" ht="20.25" customHeight="1">
      <c r="B24"/>
      <c r="C24"/>
      <c r="D24"/>
      <c r="E24"/>
      <c r="F24" s="83"/>
    </row>
    <row r="25" spans="2:11" ht="20.25" customHeight="1">
      <c r="B25"/>
      <c r="C25"/>
      <c r="D25"/>
      <c r="E25"/>
      <c r="F25" s="83"/>
    </row>
    <row r="26" spans="2:11">
      <c r="B26"/>
      <c r="C26"/>
      <c r="D26"/>
      <c r="E26"/>
      <c r="F26" s="83"/>
    </row>
    <row r="27" spans="2:11">
      <c r="B27"/>
      <c r="C27"/>
      <c r="D27"/>
      <c r="E27"/>
    </row>
    <row r="28" spans="2:11">
      <c r="B28"/>
      <c r="C28"/>
      <c r="D28"/>
      <c r="E28"/>
    </row>
    <row r="29" spans="2:11">
      <c r="B29"/>
    </row>
    <row r="30" spans="2:11">
      <c r="B30" s="82"/>
    </row>
    <row r="31" spans="2:11">
      <c r="B31" s="82"/>
    </row>
    <row r="32" spans="2:11">
      <c r="B32" s="82"/>
    </row>
    <row r="33" spans="2:2">
      <c r="B33" s="82"/>
    </row>
    <row r="34" spans="2:2">
      <c r="B34" s="82"/>
    </row>
  </sheetData>
  <sortState xmlns:xlrd2="http://schemas.microsoft.com/office/spreadsheetml/2017/richdata2" ref="B11:K12">
    <sortCondition ref="B11:B12"/>
  </sortState>
  <mergeCells count="9">
    <mergeCell ref="G12:H12"/>
    <mergeCell ref="B8:B10"/>
    <mergeCell ref="C8:C10"/>
    <mergeCell ref="E8:E10"/>
    <mergeCell ref="F8:F10"/>
    <mergeCell ref="D8:D10"/>
    <mergeCell ref="I8:I10"/>
    <mergeCell ref="J8:J10"/>
    <mergeCell ref="K8:K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Igualdad</v>
      </c>
      <c r="C3" s="28"/>
      <c r="D3" s="22"/>
      <c r="E3" s="22"/>
      <c r="F3" s="23"/>
    </row>
    <row r="4" spans="2:31" ht="21.75">
      <c r="B4" s="12" t="str">
        <f>+PORTADA!B10</f>
        <v>Consejería de Familia, Juventud y Asuntos Sociales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420" t="s">
        <v>29</v>
      </c>
      <c r="F11" s="420" t="s">
        <v>15</v>
      </c>
      <c r="H11" s="420" t="s">
        <v>30</v>
      </c>
    </row>
    <row r="12" spans="2:31" ht="15.75" thickBot="1">
      <c r="D12" s="421"/>
      <c r="F12" s="421"/>
      <c r="H12" s="421"/>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Props1.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E8F0D87-2E47-4B0D-95E8-FEE0A210AAD2}">
  <ds:schemaRefs>
    <ds:schemaRef ds:uri="http://schemas.microsoft.com/sharepoint/v3/contenttype/forms"/>
  </ds:schemaRefs>
</ds:datastoreItem>
</file>

<file path=customXml/itemProps3.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8</vt:i4>
      </vt:variant>
    </vt:vector>
  </HeadingPairs>
  <TitlesOfParts>
    <vt:vector size="15" baseType="lpstr">
      <vt:lpstr>PORTADA</vt:lpstr>
      <vt:lpstr>OPTICO MEDIOS</vt:lpstr>
      <vt:lpstr>PLAN PRENSA</vt:lpstr>
      <vt:lpstr>PLAN PROXIMIDAD</vt:lpstr>
      <vt:lpstr>PLAN RADIO</vt:lpstr>
      <vt:lpstr>PLAN EXTERIOR</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2024-07-08T12:28:17Z</cp:lastPrinted>
  <dcterms:created xsi:type="dcterms:W3CDTF">2020-11-26T14:31:18Z</dcterms:created>
  <dcterms:modified xsi:type="dcterms:W3CDTF">2025-07-15T11:04:32Z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